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9875" windowHeight="7710"/>
  </bookViews>
  <sheets>
    <sheet name="OFERTA" sheetId="6" r:id="rId1"/>
    <sheet name="RUBRADO" sheetId="5" r:id="rId2"/>
    <sheet name="CRONOGRAMA E1" sheetId="1" r:id="rId3"/>
    <sheet name="CRONOGRAMA E2" sheetId="7" r:id="rId4"/>
  </sheets>
  <calcPr calcId="125725"/>
</workbook>
</file>

<file path=xl/calcChain.xml><?xml version="1.0" encoding="utf-8"?>
<calcChain xmlns="http://schemas.openxmlformats.org/spreadsheetml/2006/main">
  <c r="I34" i="6"/>
  <c r="I8"/>
  <c r="I26" i="7"/>
  <c r="K26" s="1"/>
  <c r="G26"/>
  <c r="E26"/>
  <c r="K25"/>
  <c r="I25"/>
  <c r="G25"/>
  <c r="E25"/>
  <c r="K16"/>
  <c r="I16"/>
  <c r="G16"/>
  <c r="E16"/>
  <c r="K15"/>
  <c r="I15"/>
  <c r="G15"/>
  <c r="E15"/>
  <c r="K14"/>
  <c r="I14"/>
  <c r="G14"/>
  <c r="E14"/>
  <c r="K13"/>
  <c r="I13"/>
  <c r="G13"/>
  <c r="E13"/>
  <c r="K12"/>
  <c r="K19" s="1"/>
  <c r="I12"/>
  <c r="I19" s="1"/>
  <c r="G12"/>
  <c r="G19" s="1"/>
  <c r="E12"/>
  <c r="E19" s="1"/>
  <c r="E20" s="1"/>
  <c r="C10"/>
  <c r="A2"/>
  <c r="G99" i="5"/>
  <c r="G98"/>
  <c r="K164" i="1"/>
  <c r="I164"/>
  <c r="G164"/>
  <c r="E164"/>
  <c r="K163"/>
  <c r="I163"/>
  <c r="G163"/>
  <c r="E163"/>
  <c r="K159"/>
  <c r="I159"/>
  <c r="G159"/>
  <c r="E159"/>
  <c r="K158" s="1"/>
  <c r="I158" s="1"/>
  <c r="G158"/>
  <c r="E158" s="1"/>
  <c r="K156"/>
  <c r="I156"/>
  <c r="G156"/>
  <c r="E156"/>
  <c r="K155"/>
  <c r="I155"/>
  <c r="G155"/>
  <c r="E155"/>
  <c r="K154"/>
  <c r="I154"/>
  <c r="G154"/>
  <c r="E154"/>
  <c r="K153"/>
  <c r="I153"/>
  <c r="G153"/>
  <c r="E153"/>
  <c r="K152"/>
  <c r="I152"/>
  <c r="G152"/>
  <c r="E152"/>
  <c r="C150"/>
  <c r="K148" s="1"/>
  <c r="I148"/>
  <c r="G148" s="1"/>
  <c r="E148" s="1"/>
  <c r="K147" s="1"/>
  <c r="I147" s="1"/>
  <c r="G147" s="1"/>
  <c r="E147" s="1"/>
  <c r="K145"/>
  <c r="I145"/>
  <c r="G145"/>
  <c r="E145"/>
  <c r="K144"/>
  <c r="I144"/>
  <c r="G144"/>
  <c r="E144"/>
  <c r="K143"/>
  <c r="I143"/>
  <c r="G143"/>
  <c r="E143"/>
  <c r="K142"/>
  <c r="I142"/>
  <c r="G142"/>
  <c r="E142"/>
  <c r="C140"/>
  <c r="K138" s="1"/>
  <c r="I138" s="1"/>
  <c r="G138"/>
  <c r="E138" s="1"/>
  <c r="K137"/>
  <c r="I137"/>
  <c r="G137"/>
  <c r="E137"/>
  <c r="K135"/>
  <c r="I135"/>
  <c r="G135"/>
  <c r="E135"/>
  <c r="C133"/>
  <c r="K131" s="1"/>
  <c r="I131"/>
  <c r="G131" s="1"/>
  <c r="E131" s="1"/>
  <c r="K130" s="1"/>
  <c r="I130"/>
  <c r="G130"/>
  <c r="E130"/>
  <c r="K128"/>
  <c r="I128"/>
  <c r="G128"/>
  <c r="E128"/>
  <c r="K127"/>
  <c r="I127"/>
  <c r="G127"/>
  <c r="E127"/>
  <c r="K126"/>
  <c r="I126"/>
  <c r="G126"/>
  <c r="E126"/>
  <c r="K125"/>
  <c r="I125"/>
  <c r="G125"/>
  <c r="E125"/>
  <c r="K124"/>
  <c r="I124"/>
  <c r="G124"/>
  <c r="E124"/>
  <c r="K123"/>
  <c r="I123"/>
  <c r="G123"/>
  <c r="E123"/>
  <c r="K122"/>
  <c r="I122"/>
  <c r="G122"/>
  <c r="E122"/>
  <c r="C120"/>
  <c r="K118" s="1"/>
  <c r="I118" s="1"/>
  <c r="G118"/>
  <c r="E118" s="1"/>
  <c r="K117" s="1"/>
  <c r="I117" s="1"/>
  <c r="G117" s="1"/>
  <c r="E117" s="1"/>
  <c r="K115"/>
  <c r="I115"/>
  <c r="G115"/>
  <c r="E115"/>
  <c r="K114"/>
  <c r="I114"/>
  <c r="G114"/>
  <c r="E114"/>
  <c r="K113"/>
  <c r="I113"/>
  <c r="G113"/>
  <c r="E113"/>
  <c r="K112"/>
  <c r="I112"/>
  <c r="G112"/>
  <c r="E112"/>
  <c r="C110"/>
  <c r="K108" s="1"/>
  <c r="I108" s="1"/>
  <c r="G108"/>
  <c r="E108" s="1"/>
  <c r="K107" s="1"/>
  <c r="I107" s="1"/>
  <c r="G107" s="1"/>
  <c r="E107" s="1"/>
  <c r="K105"/>
  <c r="I105"/>
  <c r="G105"/>
  <c r="E105"/>
  <c r="K104"/>
  <c r="I104"/>
  <c r="G104"/>
  <c r="E104"/>
  <c r="C102"/>
  <c r="K100" s="1"/>
  <c r="I100" s="1"/>
  <c r="G100"/>
  <c r="E100" s="1"/>
  <c r="K99" s="1"/>
  <c r="I99" s="1"/>
  <c r="G99" s="1"/>
  <c r="E99" s="1"/>
  <c r="K97"/>
  <c r="I97"/>
  <c r="G97"/>
  <c r="E97"/>
  <c r="K96"/>
  <c r="I96"/>
  <c r="G96"/>
  <c r="E96"/>
  <c r="K95"/>
  <c r="I95"/>
  <c r="G95"/>
  <c r="E95"/>
  <c r="K94"/>
  <c r="I94"/>
  <c r="G94"/>
  <c r="E94"/>
  <c r="C92"/>
  <c r="K90" s="1"/>
  <c r="I90" s="1"/>
  <c r="G90"/>
  <c r="E90" s="1"/>
  <c r="K89"/>
  <c r="I89" s="1"/>
  <c r="G89" s="1"/>
  <c r="E89" s="1"/>
  <c r="K87"/>
  <c r="I87"/>
  <c r="G87"/>
  <c r="E87"/>
  <c r="K86"/>
  <c r="I86"/>
  <c r="G86"/>
  <c r="E86"/>
  <c r="C84"/>
  <c r="K82" s="1"/>
  <c r="I82" s="1"/>
  <c r="G82"/>
  <c r="E82" s="1"/>
  <c r="K81"/>
  <c r="I81" s="1"/>
  <c r="G81" s="1"/>
  <c r="E81"/>
  <c r="K79"/>
  <c r="I79"/>
  <c r="G79"/>
  <c r="E79"/>
  <c r="K78"/>
  <c r="I78"/>
  <c r="G78"/>
  <c r="E78"/>
  <c r="K77"/>
  <c r="I77"/>
  <c r="G77"/>
  <c r="E77"/>
  <c r="K76"/>
  <c r="I76"/>
  <c r="G76"/>
  <c r="E76"/>
  <c r="C74"/>
  <c r="K72" s="1"/>
  <c r="I72"/>
  <c r="G72"/>
  <c r="E72" s="1"/>
  <c r="K71"/>
  <c r="I71"/>
  <c r="G71"/>
  <c r="E71" s="1"/>
  <c r="K69"/>
  <c r="I69"/>
  <c r="G69"/>
  <c r="E69"/>
  <c r="K68"/>
  <c r="I68"/>
  <c r="G68"/>
  <c r="E68"/>
  <c r="K67"/>
  <c r="I67"/>
  <c r="G67"/>
  <c r="E67"/>
  <c r="C65"/>
  <c r="K63" s="1"/>
  <c r="I63" s="1"/>
  <c r="G63"/>
  <c r="E63" s="1"/>
  <c r="K62" s="1"/>
  <c r="I62" s="1"/>
  <c r="G62" s="1"/>
  <c r="E62" s="1"/>
  <c r="D20" i="7" l="1"/>
  <c r="G20"/>
  <c r="I20" s="1"/>
  <c r="K20" s="1"/>
  <c r="K60" i="1"/>
  <c r="I60"/>
  <c r="G60"/>
  <c r="E60"/>
  <c r="K59"/>
  <c r="I59"/>
  <c r="G59"/>
  <c r="E59"/>
  <c r="K58"/>
  <c r="I58"/>
  <c r="G58"/>
  <c r="E58"/>
  <c r="C56"/>
  <c r="K54" s="1"/>
  <c r="I54"/>
  <c r="G54" s="1"/>
  <c r="E54" s="1"/>
  <c r="K53"/>
  <c r="I53"/>
  <c r="G53"/>
  <c r="E53"/>
  <c r="K51"/>
  <c r="I51"/>
  <c r="G51"/>
  <c r="E51"/>
  <c r="K50"/>
  <c r="I50"/>
  <c r="G50"/>
  <c r="E50"/>
  <c r="C48"/>
  <c r="K46" s="1"/>
  <c r="I46" s="1"/>
  <c r="G46"/>
  <c r="E46" s="1"/>
  <c r="K45" s="1"/>
  <c r="I45" s="1"/>
  <c r="G45" s="1"/>
  <c r="E45" s="1"/>
  <c r="K43"/>
  <c r="I43"/>
  <c r="G43"/>
  <c r="E43"/>
  <c r="K42"/>
  <c r="I42"/>
  <c r="G42"/>
  <c r="E42"/>
  <c r="K41"/>
  <c r="I41"/>
  <c r="G41"/>
  <c r="E41"/>
  <c r="K40"/>
  <c r="I40"/>
  <c r="G40"/>
  <c r="E40"/>
  <c r="K39"/>
  <c r="I39"/>
  <c r="G39"/>
  <c r="E39"/>
  <c r="K38"/>
  <c r="I38"/>
  <c r="G38"/>
  <c r="E38"/>
  <c r="K37"/>
  <c r="I37"/>
  <c r="G37"/>
  <c r="E37"/>
  <c r="C35"/>
  <c r="K33" s="1"/>
  <c r="I33" s="1"/>
  <c r="G33" s="1"/>
  <c r="E33" s="1"/>
  <c r="K32" s="1"/>
  <c r="I32" s="1"/>
  <c r="G32" s="1"/>
  <c r="E32"/>
  <c r="K30"/>
  <c r="I30"/>
  <c r="G30"/>
  <c r="E30"/>
  <c r="K29"/>
  <c r="I29"/>
  <c r="G29"/>
  <c r="E29"/>
  <c r="K28"/>
  <c r="I28"/>
  <c r="G28"/>
  <c r="E28"/>
  <c r="K27"/>
  <c r="I27"/>
  <c r="G27"/>
  <c r="E27"/>
  <c r="K26"/>
  <c r="I26"/>
  <c r="G26"/>
  <c r="E26"/>
  <c r="K25"/>
  <c r="I25"/>
  <c r="G25"/>
  <c r="E25"/>
  <c r="K24"/>
  <c r="I24"/>
  <c r="G24"/>
  <c r="E24"/>
  <c r="K23"/>
  <c r="I23"/>
  <c r="G23"/>
  <c r="E23"/>
  <c r="C21"/>
  <c r="K19"/>
  <c r="I19" s="1"/>
  <c r="G19"/>
  <c r="E19" s="1"/>
  <c r="D19"/>
  <c r="K18"/>
  <c r="I18" s="1"/>
  <c r="G18" s="1"/>
  <c r="E18" s="1"/>
  <c r="K16"/>
  <c r="I16"/>
  <c r="G16"/>
  <c r="E16"/>
  <c r="K15"/>
  <c r="I15"/>
  <c r="G15"/>
  <c r="E15"/>
  <c r="K14"/>
  <c r="I14"/>
  <c r="G14"/>
  <c r="E14"/>
  <c r="K13"/>
  <c r="I13"/>
  <c r="G13"/>
  <c r="E13"/>
  <c r="K12"/>
  <c r="I12"/>
  <c r="G12"/>
  <c r="E12"/>
  <c r="C10"/>
  <c r="A2"/>
  <c r="G151" i="5" l="1"/>
  <c r="G150"/>
  <c r="G149"/>
  <c r="G148"/>
  <c r="G147"/>
  <c r="H144" l="1"/>
  <c r="G131" l="1"/>
  <c r="G130"/>
  <c r="G129"/>
  <c r="G128"/>
  <c r="G127"/>
  <c r="H125" l="1"/>
  <c r="G123"/>
  <c r="G122"/>
  <c r="G121"/>
  <c r="G120"/>
  <c r="H118" s="1"/>
  <c r="G116"/>
  <c r="G115"/>
  <c r="G114"/>
  <c r="G113"/>
  <c r="G112"/>
  <c r="G111"/>
  <c r="G110"/>
  <c r="G106"/>
  <c r="G105"/>
  <c r="G104"/>
  <c r="G103"/>
  <c r="H96"/>
  <c r="G94"/>
  <c r="G93"/>
  <c r="G92"/>
  <c r="G90"/>
  <c r="G89"/>
  <c r="G88"/>
  <c r="G84"/>
  <c r="G82"/>
  <c r="G81"/>
  <c r="G80"/>
  <c r="G79"/>
  <c r="G78"/>
  <c r="G77"/>
  <c r="G76"/>
  <c r="G75"/>
  <c r="G74"/>
  <c r="G69"/>
  <c r="G68"/>
  <c r="G67"/>
  <c r="G66"/>
  <c r="G65"/>
  <c r="G64"/>
  <c r="G63"/>
  <c r="G59"/>
  <c r="G58"/>
  <c r="G57"/>
  <c r="G53"/>
  <c r="G52"/>
  <c r="G51"/>
  <c r="G47"/>
  <c r="G46"/>
  <c r="G42"/>
  <c r="G41"/>
  <c r="G40"/>
  <c r="G39"/>
  <c r="G38"/>
  <c r="G37"/>
  <c r="G36"/>
  <c r="G32"/>
  <c r="G31"/>
  <c r="G30"/>
  <c r="G29"/>
  <c r="G28"/>
  <c r="G27"/>
  <c r="G26"/>
  <c r="G25"/>
  <c r="G21"/>
  <c r="G20"/>
  <c r="G19"/>
  <c r="G18"/>
  <c r="G17"/>
  <c r="G13"/>
  <c r="G12"/>
  <c r="H34" l="1"/>
  <c r="H55"/>
  <c r="H15"/>
  <c r="H44"/>
  <c r="H49"/>
  <c r="H61"/>
  <c r="H101"/>
  <c r="H108"/>
  <c r="H86"/>
  <c r="H71"/>
  <c r="H23"/>
  <c r="H10" l="1"/>
  <c r="H133" s="1"/>
  <c r="G135" s="1"/>
  <c r="G136" s="1"/>
  <c r="C34" i="6"/>
  <c r="C8"/>
  <c r="H138" i="5" l="1"/>
  <c r="I136" s="1"/>
  <c r="I131" l="1"/>
  <c r="I129"/>
  <c r="I127"/>
  <c r="I130"/>
  <c r="I128"/>
  <c r="I123"/>
  <c r="I121"/>
  <c r="I115"/>
  <c r="I113"/>
  <c r="I111"/>
  <c r="I105"/>
  <c r="I103"/>
  <c r="I99"/>
  <c r="I67"/>
  <c r="I65"/>
  <c r="I63"/>
  <c r="I59"/>
  <c r="I57"/>
  <c r="I53"/>
  <c r="I51"/>
  <c r="I47"/>
  <c r="I41"/>
  <c r="I39"/>
  <c r="I37"/>
  <c r="I32"/>
  <c r="I28"/>
  <c r="I93"/>
  <c r="I90"/>
  <c r="I88"/>
  <c r="I84"/>
  <c r="I81"/>
  <c r="I79"/>
  <c r="I77"/>
  <c r="I75"/>
  <c r="I36"/>
  <c r="I31"/>
  <c r="I27"/>
  <c r="I20"/>
  <c r="I18"/>
  <c r="I12"/>
  <c r="I122"/>
  <c r="I120"/>
  <c r="I116"/>
  <c r="I114"/>
  <c r="I112"/>
  <c r="I110"/>
  <c r="I106"/>
  <c r="I104"/>
  <c r="I68"/>
  <c r="I66"/>
  <c r="I64"/>
  <c r="I58"/>
  <c r="I52"/>
  <c r="I46"/>
  <c r="I42"/>
  <c r="I40"/>
  <c r="I38"/>
  <c r="I30"/>
  <c r="I26"/>
  <c r="I98"/>
  <c r="I94"/>
  <c r="I92"/>
  <c r="I89"/>
  <c r="I82"/>
  <c r="I80"/>
  <c r="I78"/>
  <c r="I76"/>
  <c r="I74"/>
  <c r="I29"/>
  <c r="I21"/>
  <c r="I19"/>
  <c r="I17"/>
  <c r="I13"/>
  <c r="I69"/>
  <c r="I25"/>
  <c r="I135"/>
  <c r="I44" l="1"/>
  <c r="I118"/>
  <c r="I15"/>
  <c r="I71"/>
  <c r="I96"/>
  <c r="I10"/>
  <c r="I49"/>
  <c r="I61"/>
  <c r="I101"/>
  <c r="I86"/>
  <c r="I108"/>
  <c r="I55"/>
  <c r="I23"/>
  <c r="I34"/>
  <c r="I125"/>
  <c r="I133" l="1"/>
  <c r="I138" s="1"/>
  <c r="I9" i="6" l="1"/>
  <c r="I12" s="1"/>
  <c r="I14" l="1"/>
  <c r="I16" s="1"/>
  <c r="I23" s="1"/>
  <c r="H153" i="5" l="1"/>
  <c r="G155"/>
  <c r="H158" s="1"/>
  <c r="G156"/>
  <c r="I155" l="1"/>
  <c r="I153" s="1"/>
  <c r="I144"/>
  <c r="I156"/>
  <c r="I38" i="6" l="1"/>
  <c r="I35"/>
  <c r="I158" i="5"/>
  <c r="I42" i="6" l="1"/>
  <c r="I49" s="1"/>
  <c r="I40"/>
</calcChain>
</file>

<file path=xl/sharedStrings.xml><?xml version="1.0" encoding="utf-8"?>
<sst xmlns="http://schemas.openxmlformats.org/spreadsheetml/2006/main" count="663" uniqueCount="251">
  <si>
    <t>MES 1</t>
  </si>
  <si>
    <t>MES 2</t>
  </si>
  <si>
    <t>MES 3</t>
  </si>
  <si>
    <t>MES 4</t>
  </si>
  <si>
    <t>% RUBRO</t>
  </si>
  <si>
    <t>% OBRA</t>
  </si>
  <si>
    <t>Implantación y replanteo</t>
  </si>
  <si>
    <t>Demoliciones</t>
  </si>
  <si>
    <t>Pavimentos</t>
  </si>
  <si>
    <t>% PARCIAL</t>
  </si>
  <si>
    <t>% ACUMULADO</t>
  </si>
  <si>
    <t>OBRAS EXTERIORES</t>
  </si>
  <si>
    <t>TOTAL OBRA PREVISTA</t>
  </si>
  <si>
    <t>1.</t>
  </si>
  <si>
    <t>EDIFICIO: REPLANTEO, DEMOLICIONES Y EXCAVACIONES</t>
  </si>
  <si>
    <t>1.1</t>
  </si>
  <si>
    <t>Replanteo</t>
  </si>
  <si>
    <t>1.2</t>
  </si>
  <si>
    <t>Excavaciones</t>
  </si>
  <si>
    <t>1.3</t>
  </si>
  <si>
    <t>1.4</t>
  </si>
  <si>
    <t xml:space="preserve">Descalce de vigas </t>
  </si>
  <si>
    <t>1.5</t>
  </si>
  <si>
    <t>Rellenos</t>
  </si>
  <si>
    <t>2.</t>
  </si>
  <si>
    <t xml:space="preserve">EDIFICIO: ESTRUCTURA DE HORMIGÓN ARMADO Y METÁLICA </t>
  </si>
  <si>
    <t>2.1</t>
  </si>
  <si>
    <t>Contrapiso</t>
  </si>
  <si>
    <t>2.2</t>
  </si>
  <si>
    <t>Fundaciones</t>
  </si>
  <si>
    <t>2.3</t>
  </si>
  <si>
    <t>Vigas de fund.</t>
  </si>
  <si>
    <t>2.4</t>
  </si>
  <si>
    <t xml:space="preserve">Vigas sobre PB </t>
  </si>
  <si>
    <t>2.5</t>
  </si>
  <si>
    <t>Vigas sobre P1</t>
  </si>
  <si>
    <t>2.6</t>
  </si>
  <si>
    <t xml:space="preserve">Losas sobre PB </t>
  </si>
  <si>
    <t>2.7</t>
  </si>
  <si>
    <t>Losas sobre P1</t>
  </si>
  <si>
    <t>2.8</t>
  </si>
  <si>
    <t xml:space="preserve">Pilares PB </t>
  </si>
  <si>
    <t xml:space="preserve">EDIFICIO: MUROS Y REVOQUES </t>
  </si>
  <si>
    <t>3.1</t>
  </si>
  <si>
    <t>Muros interiores</t>
  </si>
  <si>
    <t>3.2</t>
  </si>
  <si>
    <t>Muros exteriores</t>
  </si>
  <si>
    <t>3.3</t>
  </si>
  <si>
    <t>Revoque interior</t>
  </si>
  <si>
    <t>3.4</t>
  </si>
  <si>
    <t>Revoque exterior</t>
  </si>
  <si>
    <t>3.5</t>
  </si>
  <si>
    <t xml:space="preserve">Revoque de cielorrasos </t>
  </si>
  <si>
    <t>3.6</t>
  </si>
  <si>
    <t>3.7</t>
  </si>
  <si>
    <t>Impermeabilizacion de muros</t>
  </si>
  <si>
    <t>Aislación térmica muros dobles</t>
  </si>
  <si>
    <t>4.1</t>
  </si>
  <si>
    <t>Contrapiso de balasto</t>
  </si>
  <si>
    <t>4.2</t>
  </si>
  <si>
    <t xml:space="preserve">Contrapiso de nivelación </t>
  </si>
  <si>
    <t xml:space="preserve">EDIFICIO: PISOS Y RESVESTIMIENTOS </t>
  </si>
  <si>
    <t>EDIFICIO: CONTRAPISOS (no armados)</t>
  </si>
  <si>
    <t>5.1</t>
  </si>
  <si>
    <t>Baldosa monolítica 30 x 30</t>
  </si>
  <si>
    <t>5.2</t>
  </si>
  <si>
    <t>EDIFICIO: AZOTEAS / CUBIERTAS</t>
  </si>
  <si>
    <t>6.1</t>
  </si>
  <si>
    <t>Tipo 1</t>
  </si>
  <si>
    <t>6.2</t>
  </si>
  <si>
    <t>Tipo 2</t>
  </si>
  <si>
    <t>6.3</t>
  </si>
  <si>
    <t xml:space="preserve">Tipo 3 </t>
  </si>
  <si>
    <t>EDIFICIO: VARIOS</t>
  </si>
  <si>
    <t>7.1</t>
  </si>
  <si>
    <t>7.2</t>
  </si>
  <si>
    <t>Vidrio Espejos</t>
  </si>
  <si>
    <t>7.3</t>
  </si>
  <si>
    <t>7.4</t>
  </si>
  <si>
    <t xml:space="preserve">Señalización de locales </t>
  </si>
  <si>
    <t xml:space="preserve">Juntas de dilatación </t>
  </si>
  <si>
    <t>EDIFICIO: ALUMINIO/HERRERIA/CARPINTERIA</t>
  </si>
  <si>
    <t>8.1</t>
  </si>
  <si>
    <t>8.2</t>
  </si>
  <si>
    <t>Carpinteria</t>
  </si>
  <si>
    <t>EDFICIO: INSTALACION ELECTRICA</t>
  </si>
  <si>
    <t>9.1</t>
  </si>
  <si>
    <t xml:space="preserve">Canalizaciones y pases </t>
  </si>
  <si>
    <t>9.2</t>
  </si>
  <si>
    <t>Cableados</t>
  </si>
  <si>
    <t>9.3</t>
  </si>
  <si>
    <t xml:space="preserve">Tableros </t>
  </si>
  <si>
    <t>9.4</t>
  </si>
  <si>
    <t>Luminarias</t>
  </si>
  <si>
    <t>EDFICIO: INSTALACION SANITARIA</t>
  </si>
  <si>
    <t>10.1</t>
  </si>
  <si>
    <t>Canalizaciones y zanjas</t>
  </si>
  <si>
    <t>10.2</t>
  </si>
  <si>
    <t>Desagües</t>
  </si>
  <si>
    <t>EDFICIO: PINTURAS</t>
  </si>
  <si>
    <t>11.1</t>
  </si>
  <si>
    <t>Sobre paramentos verticales</t>
  </si>
  <si>
    <t>11.2</t>
  </si>
  <si>
    <t xml:space="preserve">Cielorrasos </t>
  </si>
  <si>
    <t>11.3</t>
  </si>
  <si>
    <t xml:space="preserve">Exterior </t>
  </si>
  <si>
    <t>11.4</t>
  </si>
  <si>
    <t xml:space="preserve">Sobre carpintería </t>
  </si>
  <si>
    <t xml:space="preserve">ESPACIOS EXTERIORES: IMPLANTACIÓN Y REPLANTEO </t>
  </si>
  <si>
    <t>12.1</t>
  </si>
  <si>
    <t>12.2</t>
  </si>
  <si>
    <t xml:space="preserve">Demoliciones , limpieza y nivelacion de terreno </t>
  </si>
  <si>
    <t>12.3</t>
  </si>
  <si>
    <t>Cartel de obra</t>
  </si>
  <si>
    <t>12.4</t>
  </si>
  <si>
    <t>Vallado Provisorio</t>
  </si>
  <si>
    <t>12.5</t>
  </si>
  <si>
    <t>Provisorio agua/luz: conexión</t>
  </si>
  <si>
    <t>12.6</t>
  </si>
  <si>
    <t xml:space="preserve">Provisorio: consumo </t>
  </si>
  <si>
    <t>12.7</t>
  </si>
  <si>
    <t xml:space="preserve">Oficina Obra </t>
  </si>
  <si>
    <t>ESPACIOS EXTERIORES: INSTALACIÓN SANITARIA</t>
  </si>
  <si>
    <t>13.1</t>
  </si>
  <si>
    <t>Sistema de bombeo incendio</t>
  </si>
  <si>
    <t xml:space="preserve">ESPACIOS EXTERIORES: INSTALACIÓN ELÉCTRICA </t>
  </si>
  <si>
    <t>14.1</t>
  </si>
  <si>
    <t>Canalizaciones y cámaras</t>
  </si>
  <si>
    <t>14.2</t>
  </si>
  <si>
    <t>Cableado</t>
  </si>
  <si>
    <t>14.3</t>
  </si>
  <si>
    <t>Sistema de pararrayos</t>
  </si>
  <si>
    <t>14.4</t>
  </si>
  <si>
    <t>Luminarias exteriores</t>
  </si>
  <si>
    <t>15.1</t>
  </si>
  <si>
    <t>15.2</t>
  </si>
  <si>
    <t xml:space="preserve">Césped </t>
  </si>
  <si>
    <t>15.3</t>
  </si>
  <si>
    <t>15.4</t>
  </si>
  <si>
    <t>Pintura</t>
  </si>
  <si>
    <t>15.5</t>
  </si>
  <si>
    <t>Especies vegetales</t>
  </si>
  <si>
    <t>15.6</t>
  </si>
  <si>
    <t>Limpieza de obra</t>
  </si>
  <si>
    <t>OBRA:</t>
  </si>
  <si>
    <t xml:space="preserve">EMPRESA: </t>
  </si>
  <si>
    <t>0.</t>
  </si>
  <si>
    <t>PROYECTO EJECUTIVO</t>
  </si>
  <si>
    <t>0.1</t>
  </si>
  <si>
    <t>Ejecución de Proyecto Ejecutivo</t>
  </si>
  <si>
    <t>5.3</t>
  </si>
  <si>
    <t>CANTIDAD</t>
  </si>
  <si>
    <t>UNIDAD</t>
  </si>
  <si>
    <t>PRECIO RUBRO Pesos uruguayos</t>
  </si>
  <si>
    <t xml:space="preserve">PRESUPUESTO OBRA  </t>
  </si>
  <si>
    <t>8.1.1</t>
  </si>
  <si>
    <t>8.1.2</t>
  </si>
  <si>
    <t>8.1.3</t>
  </si>
  <si>
    <t>8.1.4</t>
  </si>
  <si>
    <t>8.2.1</t>
  </si>
  <si>
    <t>C01</t>
  </si>
  <si>
    <t>$</t>
  </si>
  <si>
    <t>9.4.1</t>
  </si>
  <si>
    <t>L01</t>
  </si>
  <si>
    <t>9.4.2</t>
  </si>
  <si>
    <t>L02</t>
  </si>
  <si>
    <t>9.4.3</t>
  </si>
  <si>
    <t>L03</t>
  </si>
  <si>
    <t xml:space="preserve">Provisorios: consumo 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</si>
  <si>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</si>
  <si>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</si>
  <si>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</si>
  <si>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</si>
  <si>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</si>
  <si>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</si>
  <si>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</si>
  <si>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</si>
  <si>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</si>
  <si>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</si>
  <si>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</si>
  <si>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</si>
  <si>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</si>
  <si>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</si>
  <si>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</si>
  <si>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Imprevistos (10% de Obra Prevista)</t>
  </si>
  <si>
    <t>PRECIO UNITARIO 
Pesos uruguayos</t>
  </si>
  <si>
    <t>PRECIO SUBRUBRO 
Pesos uruguayos</t>
  </si>
  <si>
    <t>% del Rubro en Obra Total</t>
  </si>
  <si>
    <t>CELDA CON FÓRMULA</t>
  </si>
  <si>
    <t>GL</t>
  </si>
  <si>
    <t>M3</t>
  </si>
  <si>
    <t>ML</t>
  </si>
  <si>
    <t>M2</t>
  </si>
  <si>
    <t>U</t>
  </si>
  <si>
    <t>MES</t>
  </si>
  <si>
    <t>TOTAL GENERAL OBRA $  (IVA y LEYES SOCIALES)</t>
  </si>
  <si>
    <t>SUB TOTAL OBRA $ CON IVA (SIN LEYES SOCIALES)</t>
  </si>
  <si>
    <t>SUB TOTAL OBRA $</t>
  </si>
  <si>
    <t>MONTO IMPONIBLE OBRA $</t>
  </si>
  <si>
    <t>Monto imponible imprevistos $</t>
  </si>
  <si>
    <t>0.2</t>
  </si>
  <si>
    <t>Tramitación y Planos</t>
  </si>
  <si>
    <t>COMISIÓN HONORARIA DE SALUD CARDIOVASCULAR</t>
  </si>
  <si>
    <t>Piso flotante</t>
  </si>
  <si>
    <t>Piso de goma</t>
  </si>
  <si>
    <t>Al 01</t>
  </si>
  <si>
    <t>Al 02</t>
  </si>
  <si>
    <t>Al 01´</t>
  </si>
  <si>
    <t>Al 03</t>
  </si>
  <si>
    <t>Al 04</t>
  </si>
  <si>
    <t>Al 05</t>
  </si>
  <si>
    <t>8.1.5</t>
  </si>
  <si>
    <t>8.1.6</t>
  </si>
  <si>
    <t>8.1.7</t>
  </si>
  <si>
    <t>8.1.8</t>
  </si>
  <si>
    <t>Aluminio</t>
  </si>
  <si>
    <t>LEYES SOCIALES OBRA PREVISTA (….. del Monto Imponible) $</t>
  </si>
  <si>
    <t>LEYES SOCIALES imprevistos (…... del Monto Imponible) $</t>
  </si>
  <si>
    <t>Extintores, detectores, jaladoras</t>
  </si>
  <si>
    <t>Extintores</t>
  </si>
  <si>
    <t>Señalización de incendio</t>
  </si>
  <si>
    <t>Proyecto, capacitaciones, tramitaciones</t>
  </si>
  <si>
    <t>Al 06</t>
  </si>
  <si>
    <t>Al 07</t>
  </si>
  <si>
    <t>8,1,9</t>
  </si>
  <si>
    <t>Al 08</t>
  </si>
  <si>
    <t>Costos indirectos</t>
  </si>
  <si>
    <t>Beneficio</t>
  </si>
  <si>
    <t>%</t>
  </si>
  <si>
    <t>INSTALACIÓN DE INCENDIO</t>
  </si>
  <si>
    <t>Bocas de incendio</t>
  </si>
  <si>
    <t>Implantación</t>
  </si>
  <si>
    <t>Kit de bombas</t>
  </si>
  <si>
    <t>Sistema de detección</t>
  </si>
  <si>
    <t>Cañerías</t>
  </si>
  <si>
    <t>TOTAL ETAPA II</t>
  </si>
  <si>
    <t>SUB TOTAL OBRA PREVISTA</t>
  </si>
  <si>
    <t>OBRA ETAPA I</t>
  </si>
  <si>
    <t>OBRA ETAPA II</t>
  </si>
  <si>
    <t>1 MESES</t>
  </si>
  <si>
    <t>Tanques perdurit 2000 lts c/ base</t>
  </si>
  <si>
    <t>OBRA: ETAPA I</t>
  </si>
  <si>
    <t>OBRA: ETAPA II</t>
  </si>
  <si>
    <t>4 MESES</t>
  </si>
  <si>
    <t>Equipos de aire acondicionado, incluye instalación</t>
  </si>
  <si>
    <t>SEMANA 1</t>
  </si>
  <si>
    <t>SEMANA 2</t>
  </si>
  <si>
    <t>SEMANA 3</t>
  </si>
  <si>
    <t>SEMANA 4</t>
  </si>
  <si>
    <t>CRONOGRAMA OBRA  ETAPA II</t>
  </si>
  <si>
    <t>CRONOGRAMA OBRA  ETAPA I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</si>
</sst>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$-2C0A]\ #,##0.00"/>
    <numFmt numFmtId="166" formatCode="0.00;[Red]0.00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6"/>
      <color theme="0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35" fillId="0" borderId="0"/>
  </cellStyleXfs>
  <cellXfs count="365">
    <xf numFmtId="0" fontId="0" fillId="0" borderId="0" xfId="0"/>
    <xf numFmtId="0" fontId="3" fillId="0" borderId="4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2" fillId="0" borderId="4" xfId="0" applyFont="1" applyBorder="1" applyAlignment="1">
      <alignment horizontal="center"/>
    </xf>
    <xf numFmtId="10" fontId="3" fillId="0" borderId="10" xfId="0" applyNumberFormat="1" applyFont="1" applyFill="1" applyBorder="1"/>
    <xf numFmtId="9" fontId="3" fillId="0" borderId="11" xfId="0" applyNumberFormat="1" applyFont="1" applyFill="1" applyBorder="1"/>
    <xf numFmtId="10" fontId="3" fillId="0" borderId="10" xfId="1" applyNumberFormat="1" applyFont="1" applyFill="1" applyBorder="1"/>
    <xf numFmtId="10" fontId="3" fillId="0" borderId="0" xfId="1" applyNumberFormat="1" applyFont="1" applyFill="1" applyBorder="1"/>
    <xf numFmtId="10" fontId="3" fillId="0" borderId="0" xfId="0" applyNumberFormat="1" applyFont="1" applyFill="1" applyBorder="1"/>
    <xf numFmtId="10" fontId="3" fillId="0" borderId="11" xfId="1" applyNumberFormat="1" applyFont="1" applyFill="1" applyBorder="1"/>
    <xf numFmtId="0" fontId="2" fillId="0" borderId="4" xfId="0" applyFont="1" applyBorder="1"/>
    <xf numFmtId="0" fontId="2" fillId="0" borderId="0" xfId="0" applyFont="1" applyBorder="1"/>
    <xf numFmtId="10" fontId="2" fillId="0" borderId="10" xfId="0" applyNumberFormat="1" applyFont="1" applyBorder="1"/>
    <xf numFmtId="0" fontId="2" fillId="0" borderId="11" xfId="0" applyFont="1" applyBorder="1"/>
    <xf numFmtId="10" fontId="2" fillId="0" borderId="0" xfId="0" applyNumberFormat="1" applyFont="1" applyBorder="1"/>
    <xf numFmtId="0" fontId="0" fillId="0" borderId="0" xfId="0" applyFont="1"/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2" fontId="2" fillId="0" borderId="10" xfId="0" applyNumberFormat="1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2" fillId="0" borderId="0" xfId="0" applyFont="1" applyFill="1" applyBorder="1"/>
    <xf numFmtId="0" fontId="2" fillId="2" borderId="7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2" xfId="0" applyFont="1" applyFill="1" applyBorder="1" applyAlignment="1">
      <alignment wrapText="1"/>
    </xf>
    <xf numFmtId="2" fontId="2" fillId="0" borderId="12" xfId="0" applyNumberFormat="1" applyFont="1" applyFill="1" applyBorder="1"/>
    <xf numFmtId="0" fontId="2" fillId="0" borderId="13" xfId="0" applyFont="1" applyFill="1" applyBorder="1"/>
    <xf numFmtId="0" fontId="2" fillId="0" borderId="12" xfId="0" applyFont="1" applyFill="1" applyBorder="1"/>
    <xf numFmtId="0" fontId="2" fillId="0" borderId="7" xfId="0" applyFont="1" applyFill="1" applyBorder="1"/>
    <xf numFmtId="0" fontId="2" fillId="0" borderId="6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2" xfId="0" applyFont="1" applyFill="1" applyBorder="1"/>
    <xf numFmtId="2" fontId="3" fillId="0" borderId="2" xfId="0" applyNumberFormat="1" applyFont="1" applyFill="1" applyBorder="1"/>
    <xf numFmtId="2" fontId="3" fillId="0" borderId="0" xfId="0" applyNumberFormat="1" applyFont="1" applyFill="1" applyBorder="1"/>
    <xf numFmtId="10" fontId="3" fillId="0" borderId="2" xfId="1" applyNumberFormat="1" applyFont="1" applyFill="1" applyBorder="1" applyAlignment="1"/>
    <xf numFmtId="10" fontId="3" fillId="0" borderId="3" xfId="1" applyNumberFormat="1" applyFont="1" applyFill="1" applyBorder="1" applyAlignment="1"/>
    <xf numFmtId="10" fontId="3" fillId="0" borderId="0" xfId="1" applyNumberFormat="1" applyFont="1" applyFill="1" applyBorder="1" applyAlignment="1"/>
    <xf numFmtId="10" fontId="3" fillId="0" borderId="5" xfId="1" applyNumberFormat="1" applyFont="1" applyFill="1" applyBorder="1" applyAlignment="1"/>
    <xf numFmtId="10" fontId="3" fillId="0" borderId="7" xfId="1" applyNumberFormat="1" applyFont="1" applyFill="1" applyBorder="1" applyAlignment="1"/>
    <xf numFmtId="10" fontId="3" fillId="0" borderId="8" xfId="1" applyNumberFormat="1" applyFont="1" applyFill="1" applyBorder="1" applyAlignment="1"/>
    <xf numFmtId="10" fontId="3" fillId="0" borderId="0" xfId="0" applyNumberFormat="1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2" fontId="2" fillId="0" borderId="13" xfId="0" applyNumberFormat="1" applyFont="1" applyFill="1" applyBorder="1"/>
    <xf numFmtId="2" fontId="2" fillId="0" borderId="11" xfId="0" applyNumberFormat="1" applyFont="1" applyFill="1" applyBorder="1"/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2" borderId="6" xfId="0" applyFont="1" applyFill="1" applyBorder="1"/>
    <xf numFmtId="10" fontId="3" fillId="2" borderId="7" xfId="0" applyNumberFormat="1" applyFont="1" applyFill="1" applyBorder="1" applyAlignment="1">
      <alignment wrapText="1"/>
    </xf>
    <xf numFmtId="0" fontId="7" fillId="0" borderId="0" xfId="0" applyFont="1"/>
    <xf numFmtId="0" fontId="6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 wrapText="1"/>
    </xf>
    <xf numFmtId="0" fontId="6" fillId="3" borderId="14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left" wrapText="1"/>
    </xf>
    <xf numFmtId="2" fontId="2" fillId="3" borderId="17" xfId="0" applyNumberFormat="1" applyFont="1" applyFill="1" applyBorder="1" applyAlignment="1">
      <alignment horizontal="center" textRotation="90"/>
    </xf>
    <xf numFmtId="2" fontId="2" fillId="3" borderId="15" xfId="0" applyNumberFormat="1" applyFont="1" applyFill="1" applyBorder="1" applyAlignment="1">
      <alignment horizontal="center" textRotation="90"/>
    </xf>
    <xf numFmtId="2" fontId="2" fillId="3" borderId="16" xfId="0" applyNumberFormat="1" applyFont="1" applyFill="1" applyBorder="1" applyAlignment="1">
      <alignment horizontal="center" textRotation="90"/>
    </xf>
    <xf numFmtId="0" fontId="7" fillId="0" borderId="0" xfId="0" applyFont="1" applyAlignment="1">
      <alignment wrapText="1"/>
    </xf>
    <xf numFmtId="10" fontId="8" fillId="0" borderId="11" xfId="1" applyNumberFormat="1" applyFont="1" applyFill="1" applyBorder="1"/>
    <xf numFmtId="10" fontId="8" fillId="0" borderId="0" xfId="1" applyNumberFormat="1" applyFont="1" applyFill="1" applyBorder="1"/>
    <xf numFmtId="10" fontId="4" fillId="0" borderId="0" xfId="0" applyNumberFormat="1" applyFont="1" applyBorder="1"/>
    <xf numFmtId="10" fontId="4" fillId="2" borderId="19" xfId="0" applyNumberFormat="1" applyFont="1" applyFill="1" applyBorder="1"/>
    <xf numFmtId="10" fontId="4" fillId="2" borderId="9" xfId="0" applyNumberFormat="1" applyFont="1" applyFill="1" applyBorder="1"/>
    <xf numFmtId="10" fontId="4" fillId="2" borderId="2" xfId="0" applyNumberFormat="1" applyFont="1" applyFill="1" applyBorder="1"/>
    <xf numFmtId="10" fontId="4" fillId="2" borderId="20" xfId="0" applyNumberFormat="1" applyFont="1" applyFill="1" applyBorder="1"/>
    <xf numFmtId="10" fontId="4" fillId="2" borderId="12" xfId="0" applyNumberFormat="1" applyFont="1" applyFill="1" applyBorder="1"/>
    <xf numFmtId="10" fontId="4" fillId="2" borderId="7" xfId="0" applyNumberFormat="1" applyFont="1" applyFill="1" applyBorder="1"/>
    <xf numFmtId="0" fontId="9" fillId="0" borderId="2" xfId="0" applyFont="1" applyFill="1" applyBorder="1"/>
    <xf numFmtId="0" fontId="5" fillId="0" borderId="4" xfId="0" applyFont="1" applyFill="1" applyBorder="1"/>
    <xf numFmtId="0" fontId="9" fillId="0" borderId="0" xfId="0" applyFont="1" applyFill="1" applyBorder="1"/>
    <xf numFmtId="0" fontId="5" fillId="0" borderId="6" xfId="0" applyFont="1" applyFill="1" applyBorder="1"/>
    <xf numFmtId="0" fontId="9" fillId="0" borderId="7" xfId="0" applyFont="1" applyFill="1" applyBorder="1"/>
    <xf numFmtId="0" fontId="6" fillId="0" borderId="4" xfId="0" applyFont="1" applyFill="1" applyBorder="1"/>
    <xf numFmtId="10" fontId="8" fillId="0" borderId="11" xfId="0" applyNumberFormat="1" applyFont="1" applyFill="1" applyBorder="1"/>
    <xf numFmtId="0" fontId="4" fillId="3" borderId="18" xfId="0" applyFont="1" applyFill="1" applyBorder="1" applyAlignment="1">
      <alignment horizontal="left" wrapText="1"/>
    </xf>
    <xf numFmtId="0" fontId="0" fillId="0" borderId="14" xfId="0" applyBorder="1"/>
    <xf numFmtId="0" fontId="0" fillId="0" borderId="16" xfId="0" applyBorder="1"/>
    <xf numFmtId="0" fontId="0" fillId="0" borderId="18" xfId="0" applyBorder="1"/>
    <xf numFmtId="4" fontId="0" fillId="0" borderId="0" xfId="0" applyNumberFormat="1"/>
    <xf numFmtId="0" fontId="17" fillId="8" borderId="4" xfId="0" applyFont="1" applyFill="1" applyBorder="1"/>
    <xf numFmtId="0" fontId="19" fillId="8" borderId="0" xfId="3" applyFont="1" applyFill="1" applyBorder="1"/>
    <xf numFmtId="10" fontId="17" fillId="8" borderId="0" xfId="4" applyNumberFormat="1" applyFont="1" applyFill="1" applyBorder="1"/>
    <xf numFmtId="4" fontId="19" fillId="8" borderId="5" xfId="3" applyNumberFormat="1" applyFont="1" applyFill="1" applyBorder="1"/>
    <xf numFmtId="0" fontId="20" fillId="5" borderId="4" xfId="3" applyFont="1" applyFill="1" applyBorder="1"/>
    <xf numFmtId="0" fontId="20" fillId="5" borderId="0" xfId="3" applyFont="1" applyFill="1" applyBorder="1"/>
    <xf numFmtId="0" fontId="14" fillId="5" borderId="0" xfId="3" applyFont="1" applyFill="1" applyBorder="1"/>
    <xf numFmtId="0" fontId="19" fillId="5" borderId="0" xfId="3" applyFont="1" applyFill="1" applyBorder="1"/>
    <xf numFmtId="4" fontId="19" fillId="5" borderId="5" xfId="3" applyNumberFormat="1" applyFont="1" applyFill="1" applyBorder="1"/>
    <xf numFmtId="2" fontId="19" fillId="8" borderId="4" xfId="3" applyNumberFormat="1" applyFont="1" applyFill="1" applyBorder="1"/>
    <xf numFmtId="0" fontId="19" fillId="8" borderId="0" xfId="3" applyFont="1" applyFill="1" applyBorder="1" applyAlignment="1">
      <alignment horizontal="center"/>
    </xf>
    <xf numFmtId="2" fontId="19" fillId="8" borderId="6" xfId="3" applyNumberFormat="1" applyFont="1" applyFill="1" applyBorder="1"/>
    <xf numFmtId="0" fontId="19" fillId="8" borderId="7" xfId="3" applyFont="1" applyFill="1" applyBorder="1" applyAlignment="1">
      <alignment horizontal="center"/>
    </xf>
    <xf numFmtId="10" fontId="17" fillId="8" borderId="7" xfId="4" applyNumberFormat="1" applyFont="1" applyFill="1" applyBorder="1"/>
    <xf numFmtId="0" fontId="19" fillId="8" borderId="7" xfId="3" applyFont="1" applyFill="1" applyBorder="1"/>
    <xf numFmtId="4" fontId="19" fillId="8" borderId="8" xfId="3" applyNumberFormat="1" applyFont="1" applyFill="1" applyBorder="1"/>
    <xf numFmtId="1" fontId="21" fillId="4" borderId="1" xfId="3" applyNumberFormat="1" applyFont="1" applyFill="1" applyBorder="1" applyAlignment="1">
      <alignment horizontal="center" vertical="center"/>
    </xf>
    <xf numFmtId="0" fontId="21" fillId="4" borderId="2" xfId="3" applyFont="1" applyFill="1" applyBorder="1" applyAlignment="1">
      <alignment horizontal="left" vertical="center"/>
    </xf>
    <xf numFmtId="0" fontId="22" fillId="4" borderId="2" xfId="3" applyFont="1" applyFill="1" applyBorder="1" applyAlignment="1">
      <alignment horizontal="center" vertical="center"/>
    </xf>
    <xf numFmtId="0" fontId="19" fillId="4" borderId="2" xfId="3" applyFont="1" applyFill="1" applyBorder="1" applyAlignment="1">
      <alignment vertical="center"/>
    </xf>
    <xf numFmtId="10" fontId="13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1" fillId="4" borderId="6" xfId="3" applyNumberFormat="1" applyFont="1" applyFill="1" applyBorder="1" applyAlignment="1">
      <alignment horizontal="center" vertical="center"/>
    </xf>
    <xf numFmtId="0" fontId="23" fillId="4" borderId="7" xfId="3" applyFont="1" applyFill="1" applyBorder="1" applyAlignment="1">
      <alignment horizontal="center" vertical="center"/>
    </xf>
    <xf numFmtId="0" fontId="19" fillId="4" borderId="7" xfId="3" applyFont="1" applyFill="1" applyBorder="1" applyAlignment="1">
      <alignment vertical="center"/>
    </xf>
    <xf numFmtId="10" fontId="13" fillId="4" borderId="7" xfId="4" applyNumberFormat="1" applyFont="1" applyFill="1" applyBorder="1" applyAlignment="1">
      <alignment horizontal="left" vertical="center"/>
    </xf>
    <xf numFmtId="10" fontId="19" fillId="8" borderId="0" xfId="3" applyNumberFormat="1" applyFont="1" applyFill="1" applyBorder="1"/>
    <xf numFmtId="0" fontId="24" fillId="8" borderId="0" xfId="3" applyFont="1" applyFill="1" applyBorder="1" applyAlignment="1">
      <alignment horizontal="center"/>
    </xf>
    <xf numFmtId="0" fontId="25" fillId="4" borderId="28" xfId="2" applyFont="1" applyFill="1" applyBorder="1" applyAlignment="1">
      <alignment horizontal="right"/>
    </xf>
    <xf numFmtId="0" fontId="13" fillId="4" borderId="29" xfId="2" applyFont="1" applyFill="1" applyBorder="1" applyAlignment="1"/>
    <xf numFmtId="0" fontId="24" fillId="4" borderId="29" xfId="2" applyFont="1" applyFill="1" applyBorder="1" applyAlignment="1"/>
    <xf numFmtId="0" fontId="26" fillId="4" borderId="29" xfId="2" applyFont="1" applyFill="1" applyBorder="1" applyAlignment="1"/>
    <xf numFmtId="164" fontId="24" fillId="4" borderId="29" xfId="2" applyNumberFormat="1" applyFont="1" applyFill="1" applyBorder="1" applyAlignment="1">
      <alignment horizontal="center"/>
    </xf>
    <xf numFmtId="4" fontId="19" fillId="4" borderId="29" xfId="2" applyNumberFormat="1" applyFont="1" applyFill="1" applyBorder="1" applyAlignment="1" applyProtection="1">
      <alignment horizontal="center"/>
      <protection locked="0"/>
    </xf>
    <xf numFmtId="3" fontId="13" fillId="4" borderId="30" xfId="2" applyNumberFormat="1" applyFont="1" applyFill="1" applyBorder="1"/>
    <xf numFmtId="0" fontId="25" fillId="8" borderId="4" xfId="2" applyFont="1" applyFill="1" applyBorder="1" applyAlignment="1">
      <alignment horizontal="right"/>
    </xf>
    <xf numFmtId="0" fontId="25" fillId="8" borderId="0" xfId="2" applyFont="1" applyFill="1" applyBorder="1" applyAlignment="1">
      <alignment horizontal="right"/>
    </xf>
    <xf numFmtId="0" fontId="24" fillId="8" borderId="0" xfId="2" applyFont="1" applyFill="1" applyBorder="1" applyAlignment="1"/>
    <xf numFmtId="0" fontId="26" fillId="8" borderId="0" xfId="2" applyFont="1" applyFill="1" applyBorder="1" applyAlignment="1"/>
    <xf numFmtId="164" fontId="24" fillId="8" borderId="0" xfId="2" applyNumberFormat="1" applyFont="1" applyFill="1" applyBorder="1" applyAlignment="1">
      <alignment horizontal="center"/>
    </xf>
    <xf numFmtId="4" fontId="27" fillId="8" borderId="0" xfId="2" applyNumberFormat="1" applyFont="1" applyFill="1" applyBorder="1" applyAlignment="1" applyProtection="1">
      <alignment horizontal="center"/>
      <protection locked="0"/>
    </xf>
    <xf numFmtId="3" fontId="24" fillId="8" borderId="22" xfId="2" applyNumberFormat="1" applyFont="1" applyFill="1" applyBorder="1"/>
    <xf numFmtId="0" fontId="15" fillId="8" borderId="31" xfId="2" applyFont="1" applyFill="1" applyBorder="1"/>
    <xf numFmtId="0" fontId="28" fillId="8" borderId="26" xfId="2" applyFont="1" applyFill="1" applyBorder="1" applyAlignment="1"/>
    <xf numFmtId="0" fontId="19" fillId="8" borderId="26" xfId="2" applyFont="1" applyFill="1" applyBorder="1"/>
    <xf numFmtId="0" fontId="29" fillId="8" borderId="26" xfId="2" applyFont="1" applyFill="1" applyBorder="1" applyAlignment="1"/>
    <xf numFmtId="164" fontId="29" fillId="8" borderId="26" xfId="2" applyNumberFormat="1" applyFont="1" applyFill="1" applyBorder="1" applyAlignment="1">
      <alignment horizontal="center"/>
    </xf>
    <xf numFmtId="4" fontId="19" fillId="8" borderId="26" xfId="2" applyNumberFormat="1" applyFont="1" applyFill="1" applyBorder="1" applyAlignment="1">
      <alignment horizontal="center"/>
    </xf>
    <xf numFmtId="3" fontId="30" fillId="4" borderId="27" xfId="2" applyNumberFormat="1" applyFont="1" applyFill="1" applyBorder="1"/>
    <xf numFmtId="0" fontId="31" fillId="8" borderId="4" xfId="2" applyFont="1" applyFill="1" applyBorder="1"/>
    <xf numFmtId="4" fontId="19" fillId="8" borderId="0" xfId="2" applyNumberFormat="1" applyFont="1" applyFill="1" applyBorder="1" applyAlignment="1">
      <alignment horizontal="center"/>
    </xf>
    <xf numFmtId="3" fontId="13" fillId="8" borderId="22" xfId="2" applyNumberFormat="1" applyFont="1" applyFill="1" applyBorder="1"/>
    <xf numFmtId="0" fontId="31" fillId="5" borderId="14" xfId="2" applyFont="1" applyFill="1" applyBorder="1"/>
    <xf numFmtId="0" fontId="13" fillId="5" borderId="16" xfId="2" applyFont="1" applyFill="1" applyBorder="1" applyAlignment="1"/>
    <xf numFmtId="0" fontId="28" fillId="5" borderId="16" xfId="2" applyFont="1" applyFill="1" applyBorder="1"/>
    <xf numFmtId="164" fontId="24" fillId="5" borderId="16" xfId="2" applyNumberFormat="1" applyFont="1" applyFill="1" applyBorder="1" applyAlignment="1">
      <alignment horizontal="center"/>
    </xf>
    <xf numFmtId="4" fontId="19" fillId="5" borderId="16" xfId="2" applyNumberFormat="1" applyFont="1" applyFill="1" applyBorder="1" applyAlignment="1">
      <alignment horizontal="center"/>
    </xf>
    <xf numFmtId="3" fontId="21" fillId="5" borderId="21" xfId="2" applyNumberFormat="1" applyFont="1" applyFill="1" applyBorder="1"/>
    <xf numFmtId="0" fontId="16" fillId="8" borderId="31" xfId="2" applyFont="1" applyFill="1" applyBorder="1"/>
    <xf numFmtId="0" fontId="29" fillId="8" borderId="26" xfId="2" applyFont="1" applyFill="1" applyBorder="1" applyAlignment="1">
      <alignment horizontal="left"/>
    </xf>
    <xf numFmtId="0" fontId="16" fillId="8" borderId="4" xfId="2" applyFont="1" applyFill="1" applyBorder="1"/>
    <xf numFmtId="0" fontId="29" fillId="8" borderId="0" xfId="2" applyFont="1" applyFill="1" applyBorder="1" applyAlignment="1">
      <alignment horizontal="left"/>
    </xf>
    <xf numFmtId="0" fontId="26" fillId="8" borderId="24" xfId="2" applyFont="1" applyFill="1" applyBorder="1" applyAlignment="1">
      <alignment horizontal="left"/>
    </xf>
    <xf numFmtId="0" fontId="26" fillId="8" borderId="26" xfId="2" applyFont="1" applyFill="1" applyBorder="1" applyAlignment="1">
      <alignment horizontal="left"/>
    </xf>
    <xf numFmtId="164" fontId="26" fillId="8" borderId="0" xfId="2" applyNumberFormat="1" applyFont="1" applyFill="1" applyBorder="1" applyAlignment="1">
      <alignment horizontal="center"/>
    </xf>
    <xf numFmtId="4" fontId="27" fillId="8" borderId="0" xfId="2" applyNumberFormat="1" applyFont="1" applyFill="1" applyBorder="1" applyAlignment="1">
      <alignment horizontal="center"/>
    </xf>
    <xf numFmtId="0" fontId="19" fillId="8" borderId="1" xfId="2" applyFont="1" applyFill="1" applyBorder="1"/>
    <xf numFmtId="0" fontId="19" fillId="8" borderId="2" xfId="2" applyFont="1" applyFill="1" applyBorder="1"/>
    <xf numFmtId="0" fontId="27" fillId="8" borderId="2" xfId="2" applyFont="1" applyFill="1" applyBorder="1"/>
    <xf numFmtId="3" fontId="19" fillId="8" borderId="23" xfId="2" applyNumberFormat="1" applyFont="1" applyFill="1" applyBorder="1"/>
    <xf numFmtId="0" fontId="19" fillId="8" borderId="6" xfId="2" applyFont="1" applyFill="1" applyBorder="1"/>
    <xf numFmtId="0" fontId="19" fillId="8" borderId="7" xfId="2" applyFont="1" applyFill="1" applyBorder="1"/>
    <xf numFmtId="0" fontId="27" fillId="8" borderId="7" xfId="2" applyFont="1" applyFill="1" applyBorder="1"/>
    <xf numFmtId="4" fontId="19" fillId="8" borderId="25" xfId="2" applyNumberFormat="1" applyFont="1" applyFill="1" applyBorder="1"/>
    <xf numFmtId="0" fontId="16" fillId="8" borderId="4" xfId="2" applyFont="1" applyFill="1" applyBorder="1" applyAlignment="1"/>
    <xf numFmtId="0" fontId="16" fillId="8" borderId="0" xfId="2" applyFont="1" applyFill="1" applyBorder="1" applyAlignment="1"/>
    <xf numFmtId="4" fontId="16" fillId="8" borderId="5" xfId="2" applyNumberFormat="1" applyFont="1" applyFill="1" applyBorder="1" applyAlignment="1"/>
    <xf numFmtId="0" fontId="13" fillId="8" borderId="0" xfId="2" applyFont="1" applyFill="1" applyBorder="1"/>
    <xf numFmtId="3" fontId="13" fillId="8" borderId="0" xfId="2" applyNumberFormat="1" applyFont="1" applyFill="1" applyBorder="1" applyAlignment="1">
      <alignment horizontal="left"/>
    </xf>
    <xf numFmtId="4" fontId="13" fillId="8" borderId="0" xfId="2" applyNumberFormat="1" applyFont="1" applyFill="1" applyBorder="1"/>
    <xf numFmtId="0" fontId="13" fillId="8" borderId="0" xfId="2" applyFont="1" applyFill="1" applyBorder="1" applyAlignment="1">
      <alignment horizontal="right"/>
    </xf>
    <xf numFmtId="4" fontId="24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2" fillId="6" borderId="0" xfId="0" applyFont="1" applyFill="1" applyBorder="1" applyAlignment="1" applyProtection="1">
      <alignment horizontal="left"/>
    </xf>
    <xf numFmtId="39" fontId="12" fillId="6" borderId="0" xfId="0" applyNumberFormat="1" applyFont="1" applyFill="1" applyBorder="1" applyProtection="1"/>
    <xf numFmtId="0" fontId="0" fillId="9" borderId="0" xfId="0" applyFill="1"/>
    <xf numFmtId="0" fontId="13" fillId="9" borderId="0" xfId="0" applyFont="1" applyFill="1"/>
    <xf numFmtId="0" fontId="17" fillId="9" borderId="0" xfId="0" applyFont="1" applyFill="1"/>
    <xf numFmtId="39" fontId="33" fillId="9" borderId="0" xfId="0" applyNumberFormat="1" applyFont="1" applyFill="1" applyBorder="1" applyProtection="1"/>
    <xf numFmtId="0" fontId="12" fillId="9" borderId="0" xfId="0" applyFont="1" applyFill="1" applyBorder="1" applyAlignment="1" applyProtection="1">
      <alignment horizontal="left"/>
    </xf>
    <xf numFmtId="39" fontId="12" fillId="9" borderId="0" xfId="0" applyNumberFormat="1" applyFont="1" applyFill="1" applyBorder="1" applyProtection="1"/>
    <xf numFmtId="4" fontId="0" fillId="9" borderId="0" xfId="0" applyNumberFormat="1" applyFill="1"/>
    <xf numFmtId="0" fontId="33" fillId="9" borderId="0" xfId="0" applyFont="1" applyFill="1" applyBorder="1"/>
    <xf numFmtId="0" fontId="4" fillId="9" borderId="14" xfId="0" applyFont="1" applyFill="1" applyBorder="1"/>
    <xf numFmtId="0" fontId="12" fillId="9" borderId="16" xfId="0" applyFont="1" applyFill="1" applyBorder="1" applyAlignment="1" applyProtection="1">
      <alignment horizontal="left"/>
    </xf>
    <xf numFmtId="39" fontId="12" fillId="9" borderId="15" xfId="0" applyNumberFormat="1" applyFont="1" applyFill="1" applyBorder="1" applyProtection="1"/>
    <xf numFmtId="0" fontId="4" fillId="9" borderId="16" xfId="0" applyFont="1" applyFill="1" applyBorder="1" applyAlignment="1" applyProtection="1">
      <alignment horizontal="left"/>
    </xf>
    <xf numFmtId="39" fontId="12" fillId="9" borderId="18" xfId="0" applyNumberFormat="1" applyFont="1" applyFill="1" applyBorder="1" applyProtection="1"/>
    <xf numFmtId="0" fontId="12" fillId="9" borderId="4" xfId="0" applyFont="1" applyFill="1" applyBorder="1"/>
    <xf numFmtId="39" fontId="33" fillId="9" borderId="10" xfId="0" applyNumberFormat="1" applyFont="1" applyFill="1" applyBorder="1" applyProtection="1"/>
    <xf numFmtId="39" fontId="12" fillId="9" borderId="0" xfId="0" applyNumberFormat="1" applyFont="1" applyFill="1" applyBorder="1" applyAlignment="1" applyProtection="1">
      <alignment horizontal="left"/>
    </xf>
    <xf numFmtId="39" fontId="12" fillId="9" borderId="5" xfId="0" applyNumberFormat="1" applyFont="1" applyFill="1" applyBorder="1" applyProtection="1"/>
    <xf numFmtId="39" fontId="12" fillId="9" borderId="10" xfId="0" applyNumberFormat="1" applyFont="1" applyFill="1" applyBorder="1" applyProtection="1"/>
    <xf numFmtId="39" fontId="33" fillId="9" borderId="5" xfId="0" applyNumberFormat="1" applyFont="1" applyFill="1" applyBorder="1" applyProtection="1"/>
    <xf numFmtId="0" fontId="12" fillId="9" borderId="6" xfId="0" applyFont="1" applyFill="1" applyBorder="1"/>
    <xf numFmtId="39" fontId="12" fillId="9" borderId="8" xfId="0" applyNumberFormat="1" applyFont="1" applyFill="1" applyBorder="1" applyProtection="1"/>
    <xf numFmtId="0" fontId="34" fillId="9" borderId="16" xfId="0" applyFont="1" applyFill="1" applyBorder="1"/>
    <xf numFmtId="39" fontId="34" fillId="9" borderId="15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10" xfId="0" applyFill="1" applyBorder="1"/>
    <xf numFmtId="39" fontId="0" fillId="9" borderId="5" xfId="0" applyNumberFormat="1" applyFill="1" applyBorder="1" applyProtection="1"/>
    <xf numFmtId="0" fontId="34" fillId="9" borderId="6" xfId="0" applyFont="1" applyFill="1" applyBorder="1"/>
    <xf numFmtId="0" fontId="0" fillId="9" borderId="7" xfId="0" applyFill="1" applyBorder="1"/>
    <xf numFmtId="39" fontId="33" fillId="9" borderId="12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3" fillId="7" borderId="14" xfId="3" applyFont="1" applyFill="1" applyBorder="1" applyAlignment="1">
      <alignment vertical="center"/>
    </xf>
    <xf numFmtId="0" fontId="14" fillId="7" borderId="16" xfId="3" applyFont="1" applyFill="1" applyBorder="1" applyAlignment="1">
      <alignment vertical="center"/>
    </xf>
    <xf numFmtId="0" fontId="15" fillId="7" borderId="16" xfId="3" applyFont="1" applyFill="1" applyBorder="1" applyAlignment="1">
      <alignment vertical="center"/>
    </xf>
    <xf numFmtId="10" fontId="16" fillId="7" borderId="16" xfId="4" applyNumberFormat="1" applyFont="1" applyFill="1" applyBorder="1" applyAlignment="1">
      <alignment vertical="center"/>
    </xf>
    <xf numFmtId="0" fontId="17" fillId="7" borderId="16" xfId="0" applyFont="1" applyFill="1" applyBorder="1" applyAlignment="1">
      <alignment vertical="center"/>
    </xf>
    <xf numFmtId="4" fontId="18" fillId="7" borderId="18" xfId="0" applyNumberFormat="1" applyFont="1" applyFill="1" applyBorder="1" applyAlignment="1">
      <alignment vertical="center"/>
    </xf>
    <xf numFmtId="0" fontId="20" fillId="7" borderId="28" xfId="2" applyFont="1" applyFill="1" applyBorder="1" applyAlignment="1">
      <alignment vertical="center"/>
    </xf>
    <xf numFmtId="0" fontId="21" fillId="7" borderId="29" xfId="2" applyFont="1" applyFill="1" applyBorder="1" applyAlignment="1">
      <alignment vertical="center"/>
    </xf>
    <xf numFmtId="0" fontId="20" fillId="7" borderId="29" xfId="2" applyFont="1" applyFill="1" applyBorder="1" applyAlignment="1">
      <alignment vertical="center"/>
    </xf>
    <xf numFmtId="0" fontId="32" fillId="7" borderId="29" xfId="2" applyFont="1" applyFill="1" applyBorder="1" applyAlignment="1">
      <alignment vertical="center"/>
    </xf>
    <xf numFmtId="0" fontId="20" fillId="7" borderId="29" xfId="2" applyFont="1" applyFill="1" applyBorder="1" applyAlignment="1">
      <alignment horizontal="right" vertical="center"/>
    </xf>
    <xf numFmtId="3" fontId="21" fillId="7" borderId="30" xfId="2" applyNumberFormat="1" applyFont="1" applyFill="1" applyBorder="1" applyAlignment="1">
      <alignment vertical="center"/>
    </xf>
    <xf numFmtId="0" fontId="24" fillId="4" borderId="7" xfId="3" applyFont="1" applyFill="1" applyBorder="1" applyAlignment="1">
      <alignment horizontal="left" vertical="center"/>
    </xf>
    <xf numFmtId="3" fontId="13" fillId="0" borderId="27" xfId="2" applyNumberFormat="1" applyFont="1" applyFill="1" applyBorder="1"/>
    <xf numFmtId="0" fontId="6" fillId="0" borderId="14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1" xfId="0" applyFont="1" applyFill="1" applyBorder="1"/>
    <xf numFmtId="2" fontId="2" fillId="3" borderId="17" xfId="0" applyNumberFormat="1" applyFont="1" applyFill="1" applyBorder="1" applyAlignment="1">
      <alignment horizontal="center" wrapText="1"/>
    </xf>
    <xf numFmtId="10" fontId="37" fillId="2" borderId="17" xfId="0" applyNumberFormat="1" applyFont="1" applyFill="1" applyBorder="1" applyAlignment="1">
      <alignment horizontal="center" vertical="center" wrapText="1"/>
    </xf>
    <xf numFmtId="10" fontId="8" fillId="2" borderId="10" xfId="1" applyNumberFormat="1" applyFont="1" applyFill="1" applyBorder="1"/>
    <xf numFmtId="10" fontId="8" fillId="2" borderId="0" xfId="1" applyNumberFormat="1" applyFont="1" applyFill="1" applyBorder="1"/>
    <xf numFmtId="10" fontId="4" fillId="0" borderId="0" xfId="0" applyNumberFormat="1" applyFont="1" applyFill="1" applyBorder="1"/>
    <xf numFmtId="10" fontId="4" fillId="0" borderId="11" xfId="0" applyNumberFormat="1" applyFont="1" applyBorder="1"/>
    <xf numFmtId="10" fontId="4" fillId="2" borderId="0" xfId="0" applyNumberFormat="1" applyFont="1" applyFill="1" applyBorder="1"/>
    <xf numFmtId="10" fontId="4" fillId="2" borderId="10" xfId="0" applyNumberFormat="1" applyFont="1" applyFill="1" applyBorder="1"/>
    <xf numFmtId="0" fontId="0" fillId="0" borderId="11" xfId="0" applyBorder="1"/>
    <xf numFmtId="2" fontId="2" fillId="3" borderId="7" xfId="0" applyNumberFormat="1" applyFont="1" applyFill="1" applyBorder="1" applyAlignment="1">
      <alignment horizontal="center" textRotation="90"/>
    </xf>
    <xf numFmtId="10" fontId="8" fillId="2" borderId="10" xfId="0" applyNumberFormat="1" applyFont="1" applyFill="1" applyBorder="1"/>
    <xf numFmtId="2" fontId="2" fillId="0" borderId="7" xfId="0" applyNumberFormat="1" applyFont="1" applyFill="1" applyBorder="1"/>
    <xf numFmtId="0" fontId="3" fillId="0" borderId="1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11" borderId="14" xfId="0" applyFont="1" applyFill="1" applyBorder="1" applyAlignment="1">
      <alignment horizontal="left" vertical="center"/>
    </xf>
    <xf numFmtId="0" fontId="3" fillId="11" borderId="16" xfId="0" applyFont="1" applyFill="1" applyBorder="1" applyAlignment="1">
      <alignment horizontal="left" vertical="center" wrapText="1"/>
    </xf>
    <xf numFmtId="9" fontId="4" fillId="11" borderId="16" xfId="0" applyNumberFormat="1" applyFont="1" applyFill="1" applyBorder="1" applyAlignment="1">
      <alignment horizontal="center" vertical="center" wrapText="1"/>
    </xf>
    <xf numFmtId="0" fontId="3" fillId="11" borderId="17" xfId="0" applyFont="1" applyFill="1" applyBorder="1" applyAlignment="1">
      <alignment horizontal="left" vertical="center"/>
    </xf>
    <xf numFmtId="0" fontId="3" fillId="11" borderId="15" xfId="0" applyFont="1" applyFill="1" applyBorder="1" applyAlignment="1">
      <alignment horizontal="left" vertical="center"/>
    </xf>
    <xf numFmtId="0" fontId="3" fillId="11" borderId="16" xfId="0" applyFont="1" applyFill="1" applyBorder="1" applyAlignment="1">
      <alignment horizontal="left" vertical="center"/>
    </xf>
    <xf numFmtId="10" fontId="4" fillId="2" borderId="3" xfId="0" applyNumberFormat="1" applyFont="1" applyFill="1" applyBorder="1"/>
    <xf numFmtId="0" fontId="38" fillId="12" borderId="11" xfId="0" applyNumberFormat="1" applyFont="1" applyFill="1" applyBorder="1"/>
    <xf numFmtId="0" fontId="2" fillId="0" borderId="7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21" xfId="0" applyFont="1" applyFill="1" applyBorder="1" applyAlignment="1" applyProtection="1">
      <alignment horizontal="left" wrapText="1"/>
    </xf>
    <xf numFmtId="0" fontId="4" fillId="7" borderId="18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4" xfId="0" applyFont="1" applyFill="1" applyBorder="1" applyAlignment="1" applyProtection="1">
      <alignment horizontal="left"/>
    </xf>
    <xf numFmtId="0" fontId="4" fillId="3" borderId="16" xfId="0" applyFont="1" applyFill="1" applyBorder="1" applyAlignment="1" applyProtection="1">
      <alignment horizontal="left" wrapText="1"/>
    </xf>
    <xf numFmtId="0" fontId="2" fillId="3" borderId="16" xfId="0" applyFont="1" applyFill="1" applyBorder="1" applyAlignment="1" applyProtection="1">
      <alignment horizontal="center" wrapText="1"/>
    </xf>
    <xf numFmtId="0" fontId="4" fillId="0" borderId="14" xfId="0" applyFont="1" applyFill="1" applyBorder="1" applyAlignment="1" applyProtection="1">
      <alignment horizontal="left" wrapText="1"/>
    </xf>
    <xf numFmtId="0" fontId="4" fillId="0" borderId="16" xfId="0" applyFont="1" applyFill="1" applyBorder="1" applyAlignment="1" applyProtection="1">
      <alignment horizontal="left" wrapText="1"/>
    </xf>
    <xf numFmtId="165" fontId="4" fillId="7" borderId="21" xfId="0" applyNumberFormat="1" applyFont="1" applyFill="1" applyBorder="1" applyAlignment="1" applyProtection="1">
      <alignment horizontal="center" vertical="center" wrapText="1"/>
    </xf>
    <xf numFmtId="10" fontId="8" fillId="0" borderId="0" xfId="1" applyNumberFormat="1" applyFont="1" applyFill="1" applyBorder="1" applyProtection="1"/>
    <xf numFmtId="166" fontId="8" fillId="0" borderId="0" xfId="0" applyNumberFormat="1" applyFont="1" applyBorder="1" applyAlignment="1" applyProtection="1">
      <alignment horizontal="center"/>
      <protection locked="0"/>
    </xf>
    <xf numFmtId="0" fontId="2" fillId="3" borderId="15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2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4" fillId="3" borderId="18" xfId="0" applyFont="1" applyFill="1" applyBorder="1" applyAlignment="1" applyProtection="1">
      <alignment horizontal="left" wrapText="1"/>
    </xf>
    <xf numFmtId="0" fontId="0" fillId="0" borderId="14" xfId="0" applyBorder="1" applyProtection="1"/>
    <xf numFmtId="0" fontId="0" fillId="0" borderId="16" xfId="0" applyBorder="1" applyProtection="1"/>
    <xf numFmtId="0" fontId="0" fillId="0" borderId="18" xfId="0" applyBorder="1" applyProtection="1"/>
    <xf numFmtId="2" fontId="4" fillId="3" borderId="34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34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10" fontId="8" fillId="2" borderId="5" xfId="1" applyNumberFormat="1" applyFont="1" applyFill="1" applyBorder="1" applyAlignment="1" applyProtection="1">
      <alignment horizontal="center" vertical="center"/>
    </xf>
    <xf numFmtId="0" fontId="37" fillId="0" borderId="5" xfId="0" applyFont="1" applyFill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 wrapText="1"/>
    </xf>
    <xf numFmtId="10" fontId="8" fillId="0" borderId="5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Protection="1">
      <protection locked="0"/>
    </xf>
    <xf numFmtId="10" fontId="8" fillId="0" borderId="5" xfId="0" applyNumberFormat="1" applyFont="1" applyBorder="1" applyAlignment="1" applyProtection="1">
      <alignment horizontal="center" vertical="center" wrapText="1"/>
    </xf>
    <xf numFmtId="10" fontId="37" fillId="0" borderId="5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Protection="1">
      <protection locked="0"/>
    </xf>
    <xf numFmtId="0" fontId="10" fillId="0" borderId="0" xfId="0" applyFont="1" applyBorder="1" applyProtection="1">
      <protection locked="0"/>
    </xf>
    <xf numFmtId="10" fontId="6" fillId="2" borderId="34" xfId="0" applyNumberFormat="1" applyFont="1" applyFill="1" applyBorder="1" applyAlignment="1" applyProtection="1">
      <alignment horizontal="center" vertical="center" wrapText="1"/>
    </xf>
    <xf numFmtId="165" fontId="6" fillId="7" borderId="21" xfId="0" applyNumberFormat="1" applyFont="1" applyFill="1" applyBorder="1" applyAlignment="1" applyProtection="1">
      <alignment horizontal="left" vertical="center" wrapText="1"/>
    </xf>
    <xf numFmtId="165" fontId="6" fillId="13" borderId="3" xfId="0" applyNumberFormat="1" applyFont="1" applyFill="1" applyBorder="1" applyAlignment="1" applyProtection="1">
      <alignment horizontal="left" vertical="center" wrapText="1"/>
    </xf>
    <xf numFmtId="165" fontId="6" fillId="13" borderId="8" xfId="0" applyNumberFormat="1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center" wrapText="1"/>
    </xf>
    <xf numFmtId="0" fontId="7" fillId="0" borderId="4" xfId="0" applyFont="1" applyBorder="1" applyAlignment="1" applyProtection="1">
      <alignment horizontal="left"/>
      <protection locked="0"/>
    </xf>
    <xf numFmtId="0" fontId="0" fillId="0" borderId="0" xfId="0" applyBorder="1"/>
    <xf numFmtId="0" fontId="0" fillId="0" borderId="0" xfId="0" applyFill="1" applyBorder="1"/>
    <xf numFmtId="0" fontId="2" fillId="0" borderId="5" xfId="0" applyFont="1" applyFill="1" applyBorder="1" applyAlignment="1">
      <alignment horizontal="center"/>
    </xf>
    <xf numFmtId="2" fontId="2" fillId="3" borderId="18" xfId="0" applyNumberFormat="1" applyFont="1" applyFill="1" applyBorder="1" applyAlignment="1">
      <alignment horizontal="center" textRotation="90"/>
    </xf>
    <xf numFmtId="0" fontId="3" fillId="0" borderId="5" xfId="0" applyFont="1" applyFill="1" applyBorder="1"/>
    <xf numFmtId="10" fontId="8" fillId="2" borderId="5" xfId="1" applyNumberFormat="1" applyFont="1" applyFill="1" applyBorder="1"/>
    <xf numFmtId="10" fontId="3" fillId="0" borderId="5" xfId="1" applyNumberFormat="1" applyFont="1" applyFill="1" applyBorder="1"/>
    <xf numFmtId="10" fontId="4" fillId="2" borderId="5" xfId="0" applyNumberFormat="1" applyFont="1" applyFill="1" applyBorder="1"/>
    <xf numFmtId="0" fontId="2" fillId="0" borderId="8" xfId="0" applyFont="1" applyFill="1" applyBorder="1" applyAlignment="1">
      <alignment horizontal="center"/>
    </xf>
    <xf numFmtId="2" fontId="2" fillId="3" borderId="8" xfId="0" applyNumberFormat="1" applyFont="1" applyFill="1" applyBorder="1" applyAlignment="1">
      <alignment horizontal="center" textRotation="90"/>
    </xf>
    <xf numFmtId="10" fontId="8" fillId="2" borderId="5" xfId="0" applyNumberFormat="1" applyFont="1" applyFill="1" applyBorder="1"/>
    <xf numFmtId="10" fontId="3" fillId="0" borderId="5" xfId="0" applyNumberFormat="1" applyFont="1" applyFill="1" applyBorder="1"/>
    <xf numFmtId="10" fontId="2" fillId="0" borderId="5" xfId="0" applyNumberFormat="1" applyFont="1" applyBorder="1"/>
    <xf numFmtId="0" fontId="3" fillId="11" borderId="18" xfId="0" applyFont="1" applyFill="1" applyBorder="1" applyAlignment="1">
      <alignment horizontal="left" vertical="center"/>
    </xf>
    <xf numFmtId="10" fontId="4" fillId="2" borderId="8" xfId="0" applyNumberFormat="1" applyFont="1" applyFill="1" applyBorder="1"/>
    <xf numFmtId="9" fontId="7" fillId="0" borderId="0" xfId="1" applyFont="1"/>
    <xf numFmtId="9" fontId="8" fillId="0" borderId="0" xfId="1" applyFont="1" applyFill="1" applyBorder="1"/>
    <xf numFmtId="9" fontId="8" fillId="0" borderId="11" xfId="1" applyFont="1" applyFill="1" applyBorder="1"/>
    <xf numFmtId="9" fontId="8" fillId="2" borderId="10" xfId="1" applyFont="1" applyFill="1" applyBorder="1"/>
    <xf numFmtId="9" fontId="8" fillId="2" borderId="5" xfId="1" applyFont="1" applyFill="1" applyBorder="1"/>
    <xf numFmtId="9" fontId="0" fillId="0" borderId="0" xfId="1" applyFont="1"/>
    <xf numFmtId="10" fontId="0" fillId="0" borderId="0" xfId="0" applyNumberFormat="1"/>
    <xf numFmtId="0" fontId="7" fillId="0" borderId="0" xfId="0" applyFont="1" applyFill="1" applyBorder="1" applyProtection="1">
      <protection locked="0"/>
    </xf>
    <xf numFmtId="165" fontId="6" fillId="7" borderId="25" xfId="0" applyNumberFormat="1" applyFont="1" applyFill="1" applyBorder="1" applyAlignment="1" applyProtection="1">
      <alignment horizontal="left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8" fillId="0" borderId="3" xfId="0" applyFont="1" applyBorder="1" applyAlignment="1" applyProtection="1">
      <alignment horizontal="center" vertical="center" wrapText="1"/>
    </xf>
    <xf numFmtId="0" fontId="0" fillId="0" borderId="5" xfId="0" applyBorder="1"/>
    <xf numFmtId="14" fontId="0" fillId="0" borderId="0" xfId="0" applyNumberFormat="1"/>
    <xf numFmtId="0" fontId="5" fillId="3" borderId="14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39" fillId="3" borderId="14" xfId="0" applyFont="1" applyFill="1" applyBorder="1" applyAlignment="1" applyProtection="1">
      <alignment horizontal="left" vertical="center" wrapText="1"/>
    </xf>
    <xf numFmtId="0" fontId="39" fillId="3" borderId="16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/>
    </xf>
    <xf numFmtId="0" fontId="6" fillId="0" borderId="16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0" fontId="0" fillId="2" borderId="18" xfId="0" applyFont="1" applyFill="1" applyBorder="1" applyAlignment="1" applyProtection="1">
      <alignment horizontal="center" vertical="center" wrapText="1"/>
    </xf>
    <xf numFmtId="165" fontId="37" fillId="7" borderId="14" xfId="0" applyNumberFormat="1" applyFont="1" applyFill="1" applyBorder="1" applyAlignment="1" applyProtection="1">
      <alignment horizontal="center" vertical="center" wrapText="1"/>
    </xf>
    <xf numFmtId="165" fontId="37" fillId="7" borderId="18" xfId="0" applyNumberFormat="1" applyFont="1" applyFill="1" applyBorder="1" applyAlignment="1" applyProtection="1">
      <alignment horizontal="center" vertical="center" wrapText="1"/>
    </xf>
    <xf numFmtId="2" fontId="36" fillId="10" borderId="17" xfId="0" applyNumberFormat="1" applyFont="1" applyFill="1" applyBorder="1" applyAlignment="1">
      <alignment horizontal="center" vertical="center"/>
    </xf>
    <xf numFmtId="2" fontId="36" fillId="10" borderId="32" xfId="0" applyNumberFormat="1" applyFont="1" applyFill="1" applyBorder="1" applyAlignment="1">
      <alignment horizontal="center" vertical="center"/>
    </xf>
    <xf numFmtId="0" fontId="36" fillId="10" borderId="33" xfId="0" applyFont="1" applyFill="1" applyBorder="1" applyAlignment="1">
      <alignment horizontal="center" vertical="center"/>
    </xf>
    <xf numFmtId="0" fontId="36" fillId="10" borderId="32" xfId="0" applyFont="1" applyFill="1" applyBorder="1" applyAlignment="1">
      <alignment horizontal="center" vertical="center"/>
    </xf>
    <xf numFmtId="0" fontId="36" fillId="10" borderId="18" xfId="0" applyFont="1" applyFill="1" applyBorder="1" applyAlignment="1">
      <alignment horizontal="center" vertical="center"/>
    </xf>
  </cellXfs>
  <cellStyles count="6">
    <cellStyle name="Diseño" xfId="5"/>
    <cellStyle name="Normal" xfId="0" builtinId="0"/>
    <cellStyle name="Normal_A Presupuesto VILLA GARCIA " xfId="2"/>
    <cellStyle name="Normal_AAPresup NICOLICH" xfId="3"/>
    <cellStyle name="Porcentual" xfId="1" builtinId="5"/>
    <cellStyle name="Porcentual_AAPresup NICOLICH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5075465</xdr:colOff>
      <xdr:row>8</xdr:row>
      <xdr:rowOff>136071</xdr:rowOff>
    </xdr:from>
    <xdr:ext cx="4898573" cy="2041071"/>
    <xdr:sp macro="" textlink="">
      <xdr:nvSpPr>
        <xdr:cNvPr id="2" name="1 CuadroTexto"/>
        <xdr:cNvSpPr txBox="1"/>
      </xdr:nvSpPr>
      <xdr:spPr>
        <a:xfrm>
          <a:off x="5905501" y="2217964"/>
          <a:ext cx="4898573" cy="2041071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UY" sz="2400" b="1" i="0">
              <a:solidFill>
                <a:srgbClr val="FF0000"/>
              </a:solidFill>
            </a:rPr>
            <a:t>El presente rubrado deberá</a:t>
          </a:r>
          <a:r>
            <a:rPr lang="es-UY" sz="2400" b="1" i="0" baseline="0">
              <a:solidFill>
                <a:srgbClr val="FF0000"/>
              </a:solidFill>
            </a:rPr>
            <a:t> ajustarse a los sub -rubros que correspondan según la propuesta tecnico-constructiva ofertada, manteniendo la estructura de rubros generales.</a:t>
          </a:r>
          <a:endParaRPr lang="es-UY" sz="2400" b="1" i="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69"/>
  <sheetViews>
    <sheetView tabSelected="1" topLeftCell="B1" zoomScale="64" zoomScaleNormal="64" workbookViewId="0">
      <selection activeCell="H17" sqref="H17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83" customWidth="1"/>
    <col min="11" max="11" width="13.7109375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203"/>
      <c r="C3" s="204" t="s">
        <v>237</v>
      </c>
      <c r="D3" s="205"/>
      <c r="E3" s="206"/>
      <c r="F3" s="206"/>
      <c r="G3" s="207"/>
      <c r="H3" s="207"/>
      <c r="I3" s="208"/>
    </row>
    <row r="4" spans="2:11" ht="15.75">
      <c r="B4" s="84"/>
      <c r="C4" s="85"/>
      <c r="D4" s="85"/>
      <c r="E4" s="86"/>
      <c r="F4" s="86"/>
      <c r="G4" s="85"/>
      <c r="H4" s="85"/>
      <c r="I4" s="87"/>
    </row>
    <row r="5" spans="2:11" ht="27.75">
      <c r="B5" s="88" t="s">
        <v>169</v>
      </c>
      <c r="C5" s="89"/>
      <c r="D5" s="90"/>
      <c r="E5" s="90" t="s">
        <v>170</v>
      </c>
      <c r="F5" s="91"/>
      <c r="G5" s="91"/>
      <c r="H5" s="90"/>
      <c r="I5" s="92"/>
    </row>
    <row r="6" spans="2:11" ht="15.75">
      <c r="B6" s="93"/>
      <c r="C6" s="94"/>
      <c r="D6" s="94"/>
      <c r="E6" s="86"/>
      <c r="F6" s="86"/>
      <c r="G6" s="85"/>
      <c r="H6" s="85"/>
      <c r="I6" s="87"/>
    </row>
    <row r="7" spans="2:11" ht="16.5" thickBot="1">
      <c r="B7" s="95"/>
      <c r="C7" s="96"/>
      <c r="D7" s="96"/>
      <c r="E7" s="97"/>
      <c r="F7" s="97"/>
      <c r="G7" s="98"/>
      <c r="H7" s="98"/>
      <c r="I7" s="99"/>
    </row>
    <row r="8" spans="2:11" ht="26.25">
      <c r="B8" s="100"/>
      <c r="C8" s="101" t="str">
        <f>RUBRADO!$A$138</f>
        <v>TOTAL OBRA PREVISTA</v>
      </c>
      <c r="D8" s="102"/>
      <c r="E8" s="103"/>
      <c r="F8" s="104"/>
      <c r="G8" s="104"/>
      <c r="H8" s="104"/>
      <c r="I8" s="314">
        <f>RUBRADO!$H$138</f>
        <v>0</v>
      </c>
      <c r="K8" s="105"/>
    </row>
    <row r="9" spans="2:11" ht="27" thickBot="1">
      <c r="B9" s="106"/>
      <c r="C9" s="215" t="s">
        <v>184</v>
      </c>
      <c r="D9" s="107"/>
      <c r="E9" s="108"/>
      <c r="F9" s="109"/>
      <c r="G9" s="109"/>
      <c r="H9" s="109"/>
      <c r="I9" s="315">
        <f>+I8*0.1</f>
        <v>0</v>
      </c>
    </row>
    <row r="10" spans="2:11" ht="15.75">
      <c r="B10" s="93"/>
      <c r="C10" s="94"/>
      <c r="D10" s="94"/>
      <c r="E10" s="86"/>
      <c r="F10" s="86"/>
      <c r="G10" s="110"/>
      <c r="H10" s="85"/>
      <c r="I10" s="87"/>
    </row>
    <row r="11" spans="2:11" ht="18.75" thickBot="1">
      <c r="B11" s="93"/>
      <c r="C11" s="111"/>
      <c r="D11" s="111"/>
      <c r="E11" s="86"/>
      <c r="F11" s="86"/>
      <c r="G11" s="85"/>
      <c r="H11" s="85"/>
      <c r="I11" s="87"/>
    </row>
    <row r="12" spans="2:11" ht="21.75" thickTop="1" thickBot="1">
      <c r="B12" s="112"/>
      <c r="C12" s="113" t="s">
        <v>197</v>
      </c>
      <c r="D12" s="114"/>
      <c r="E12" s="115"/>
      <c r="F12" s="116"/>
      <c r="G12" s="117"/>
      <c r="H12" s="116"/>
      <c r="I12" s="118">
        <f>SUM(I8:I9)</f>
        <v>0</v>
      </c>
    </row>
    <row r="13" spans="2:11" ht="18.75" thickTop="1">
      <c r="B13" s="119"/>
      <c r="C13" s="120"/>
      <c r="D13" s="121"/>
      <c r="E13" s="122"/>
      <c r="F13" s="123"/>
      <c r="G13" s="124"/>
      <c r="H13" s="123"/>
      <c r="I13" s="125"/>
    </row>
    <row r="14" spans="2:11" ht="20.25">
      <c r="B14" s="126"/>
      <c r="C14" s="127" t="s">
        <v>171</v>
      </c>
      <c r="D14" s="128"/>
      <c r="E14" s="129"/>
      <c r="F14" s="130"/>
      <c r="G14" s="131"/>
      <c r="H14" s="130"/>
      <c r="I14" s="132">
        <f>+I12*0.22</f>
        <v>0</v>
      </c>
    </row>
    <row r="15" spans="2:11" ht="21" thickBot="1">
      <c r="B15" s="133"/>
      <c r="C15" s="121"/>
      <c r="D15" s="121"/>
      <c r="E15" s="121"/>
      <c r="F15" s="123"/>
      <c r="G15" s="134"/>
      <c r="H15" s="123"/>
      <c r="I15" s="135"/>
    </row>
    <row r="16" spans="2:11" ht="27" thickBot="1">
      <c r="B16" s="136"/>
      <c r="C16" s="137" t="s">
        <v>196</v>
      </c>
      <c r="D16" s="137"/>
      <c r="E16" s="138"/>
      <c r="F16" s="139"/>
      <c r="G16" s="140"/>
      <c r="H16" s="139"/>
      <c r="I16" s="141">
        <f>+I12+I14</f>
        <v>0</v>
      </c>
    </row>
    <row r="17" spans="2:9" ht="20.25">
      <c r="B17" s="133"/>
      <c r="C17" s="121"/>
      <c r="D17" s="121"/>
      <c r="E17" s="121"/>
      <c r="F17" s="123"/>
      <c r="G17" s="134"/>
      <c r="H17" s="123"/>
      <c r="I17" s="135"/>
    </row>
    <row r="18" spans="2:9" ht="20.25">
      <c r="B18" s="142"/>
      <c r="C18" s="143" t="s">
        <v>198</v>
      </c>
      <c r="D18" s="143"/>
      <c r="E18" s="143"/>
      <c r="F18" s="143"/>
      <c r="G18" s="143"/>
      <c r="H18" s="143"/>
      <c r="I18" s="216"/>
    </row>
    <row r="19" spans="2:9" ht="20.25">
      <c r="B19" s="144"/>
      <c r="C19" s="143" t="s">
        <v>199</v>
      </c>
      <c r="D19" s="145"/>
      <c r="E19" s="146"/>
      <c r="F19" s="146"/>
      <c r="G19" s="146"/>
      <c r="H19" s="146"/>
      <c r="I19" s="216"/>
    </row>
    <row r="20" spans="2:9" ht="20.25">
      <c r="B20" s="142"/>
      <c r="C20" s="147" t="s">
        <v>216</v>
      </c>
      <c r="D20" s="147"/>
      <c r="E20" s="147"/>
      <c r="F20" s="147"/>
      <c r="G20" s="147"/>
      <c r="H20" s="147"/>
      <c r="I20" s="216"/>
    </row>
    <row r="21" spans="2:9" ht="21" thickBot="1">
      <c r="B21" s="144"/>
      <c r="C21" s="147" t="s">
        <v>217</v>
      </c>
      <c r="D21" s="122"/>
      <c r="E21" s="122"/>
      <c r="F21" s="148"/>
      <c r="G21" s="149"/>
      <c r="H21" s="148"/>
      <c r="I21" s="216"/>
    </row>
    <row r="22" spans="2:9" ht="16.5" thickBot="1">
      <c r="B22" s="150"/>
      <c r="C22" s="151"/>
      <c r="D22" s="151"/>
      <c r="E22" s="152"/>
      <c r="F22" s="151"/>
      <c r="G22" s="151"/>
      <c r="H22" s="151"/>
      <c r="I22" s="153"/>
    </row>
    <row r="23" spans="2:9" ht="27.75" thickTop="1" thickBot="1">
      <c r="B23" s="209"/>
      <c r="C23" s="210" t="s">
        <v>195</v>
      </c>
      <c r="D23" s="211"/>
      <c r="E23" s="212"/>
      <c r="F23" s="211"/>
      <c r="G23" s="211"/>
      <c r="H23" s="213"/>
      <c r="I23" s="214">
        <f>I16+I20+I21</f>
        <v>0</v>
      </c>
    </row>
    <row r="24" spans="2:9" ht="17.25" thickTop="1" thickBot="1">
      <c r="B24" s="154"/>
      <c r="C24" s="155"/>
      <c r="D24" s="155"/>
      <c r="E24" s="156"/>
      <c r="F24" s="155"/>
      <c r="G24" s="155"/>
      <c r="H24" s="155"/>
      <c r="I24" s="157"/>
    </row>
    <row r="25" spans="2:9">
      <c r="B25" s="158"/>
      <c r="C25" s="159"/>
      <c r="D25" s="159"/>
      <c r="E25" s="159"/>
      <c r="F25" s="159"/>
      <c r="G25" s="159"/>
      <c r="H25" s="159"/>
      <c r="I25" s="160"/>
    </row>
    <row r="26" spans="2:9" ht="20.25">
      <c r="B26" s="158"/>
      <c r="C26" s="159"/>
      <c r="D26" s="159"/>
      <c r="E26" s="161"/>
      <c r="F26" s="162"/>
      <c r="G26" s="163"/>
      <c r="H26" s="164" t="s">
        <v>172</v>
      </c>
      <c r="I26" s="165" t="s">
        <v>243</v>
      </c>
    </row>
    <row r="27" spans="2:9" ht="15.75" thickBot="1">
      <c r="B27" s="166"/>
      <c r="C27" s="167"/>
      <c r="D27" s="167"/>
      <c r="E27" s="167"/>
      <c r="F27" s="167"/>
      <c r="G27" s="167"/>
      <c r="H27" s="167"/>
      <c r="I27" s="168"/>
    </row>
    <row r="28" spans="2:9" ht="15.75" thickBot="1"/>
    <row r="29" spans="2:9" ht="28.5" thickBot="1">
      <c r="B29" s="203"/>
      <c r="C29" s="204" t="s">
        <v>238</v>
      </c>
      <c r="D29" s="205"/>
      <c r="E29" s="206"/>
      <c r="F29" s="206"/>
      <c r="G29" s="207"/>
      <c r="H29" s="207"/>
      <c r="I29" s="208"/>
    </row>
    <row r="30" spans="2:9" ht="15.75">
      <c r="B30" s="84"/>
      <c r="C30" s="85"/>
      <c r="D30" s="85"/>
      <c r="E30" s="86"/>
      <c r="F30" s="86"/>
      <c r="G30" s="85"/>
      <c r="H30" s="85"/>
      <c r="I30" s="87"/>
    </row>
    <row r="31" spans="2:9" ht="27.75">
      <c r="B31" s="88" t="s">
        <v>169</v>
      </c>
      <c r="C31" s="89"/>
      <c r="D31" s="90"/>
      <c r="E31" s="90" t="s">
        <v>170</v>
      </c>
      <c r="F31" s="91"/>
      <c r="G31" s="91"/>
      <c r="H31" s="90"/>
      <c r="I31" s="92"/>
    </row>
    <row r="32" spans="2:9" ht="15.75">
      <c r="B32" s="93"/>
      <c r="C32" s="94"/>
      <c r="D32" s="94"/>
      <c r="E32" s="86"/>
      <c r="F32" s="86"/>
      <c r="G32" s="85"/>
      <c r="H32" s="85"/>
      <c r="I32" s="87"/>
    </row>
    <row r="33" spans="2:17" ht="16.5" thickBot="1">
      <c r="B33" s="95"/>
      <c r="C33" s="96"/>
      <c r="D33" s="96"/>
      <c r="E33" s="97"/>
      <c r="F33" s="97"/>
      <c r="G33" s="98"/>
      <c r="H33" s="98"/>
      <c r="I33" s="99"/>
    </row>
    <row r="34" spans="2:17" ht="26.25">
      <c r="B34" s="100"/>
      <c r="C34" s="101" t="str">
        <f>RUBRADO!$A$138</f>
        <v>TOTAL OBRA PREVISTA</v>
      </c>
      <c r="D34" s="102"/>
      <c r="E34" s="103"/>
      <c r="F34" s="104"/>
      <c r="G34" s="104"/>
      <c r="H34" s="104"/>
      <c r="I34" s="314">
        <f>RUBRADO!$H$158</f>
        <v>0</v>
      </c>
      <c r="K34" s="105"/>
    </row>
    <row r="35" spans="2:17" ht="27" thickBot="1">
      <c r="B35" s="106"/>
      <c r="C35" s="215" t="s">
        <v>184</v>
      </c>
      <c r="D35" s="107"/>
      <c r="E35" s="108"/>
      <c r="F35" s="109"/>
      <c r="G35" s="109"/>
      <c r="H35" s="109"/>
      <c r="I35" s="315">
        <f>+I34*0.1</f>
        <v>0</v>
      </c>
    </row>
    <row r="36" spans="2:17" ht="15.75">
      <c r="B36" s="93"/>
      <c r="C36" s="94"/>
      <c r="D36" s="94"/>
      <c r="E36" s="86"/>
      <c r="F36" s="86"/>
      <c r="G36" s="110"/>
      <c r="H36" s="85"/>
      <c r="I36" s="87"/>
    </row>
    <row r="37" spans="2:17" ht="18.75" thickBot="1">
      <c r="B37" s="93"/>
      <c r="C37" s="111"/>
      <c r="D37" s="111"/>
      <c r="E37" s="86"/>
      <c r="F37" s="86"/>
      <c r="G37" s="85"/>
      <c r="H37" s="85"/>
      <c r="I37" s="87"/>
    </row>
    <row r="38" spans="2:17" ht="21.75" thickTop="1" thickBot="1">
      <c r="B38" s="112"/>
      <c r="C38" s="113" t="s">
        <v>197</v>
      </c>
      <c r="D38" s="114"/>
      <c r="E38" s="115"/>
      <c r="F38" s="116"/>
      <c r="G38" s="117"/>
      <c r="H38" s="116"/>
      <c r="I38" s="118">
        <f>SUM(I34:I35)</f>
        <v>0</v>
      </c>
    </row>
    <row r="39" spans="2:17" ht="18.75" thickTop="1">
      <c r="B39" s="119"/>
      <c r="C39" s="120"/>
      <c r="D39" s="121"/>
      <c r="E39" s="122"/>
      <c r="F39" s="123"/>
      <c r="G39" s="124"/>
      <c r="H39" s="123"/>
      <c r="I39" s="125"/>
    </row>
    <row r="40" spans="2:17" ht="20.25">
      <c r="B40" s="126"/>
      <c r="C40" s="127" t="s">
        <v>171</v>
      </c>
      <c r="D40" s="128"/>
      <c r="E40" s="129"/>
      <c r="F40" s="130"/>
      <c r="G40" s="131"/>
      <c r="H40" s="130"/>
      <c r="I40" s="132">
        <f>+I38*0.22</f>
        <v>0</v>
      </c>
    </row>
    <row r="41" spans="2:17" ht="21" thickBot="1">
      <c r="B41" s="133"/>
      <c r="C41" s="121"/>
      <c r="D41" s="121"/>
      <c r="E41" s="121"/>
      <c r="F41" s="123"/>
      <c r="G41" s="134"/>
      <c r="H41" s="123"/>
      <c r="I41" s="135"/>
    </row>
    <row r="42" spans="2:17" ht="27" thickBot="1">
      <c r="B42" s="136"/>
      <c r="C42" s="137" t="s">
        <v>196</v>
      </c>
      <c r="D42" s="137"/>
      <c r="E42" s="138"/>
      <c r="F42" s="139"/>
      <c r="G42" s="140"/>
      <c r="H42" s="139"/>
      <c r="I42" s="141">
        <f>+I38+I40</f>
        <v>0</v>
      </c>
    </row>
    <row r="43" spans="2:17" ht="20.25">
      <c r="B43" s="133"/>
      <c r="C43" s="121"/>
      <c r="D43" s="121"/>
      <c r="E43" s="121"/>
      <c r="F43" s="123"/>
      <c r="G43" s="134"/>
      <c r="H43" s="123"/>
      <c r="I43" s="135"/>
    </row>
    <row r="44" spans="2:17" ht="20.25">
      <c r="B44" s="142"/>
      <c r="C44" s="143" t="s">
        <v>198</v>
      </c>
      <c r="D44" s="143"/>
      <c r="E44" s="143"/>
      <c r="F44" s="143"/>
      <c r="G44" s="143"/>
      <c r="H44" s="143"/>
      <c r="I44" s="216"/>
    </row>
    <row r="45" spans="2:17" ht="20.25">
      <c r="B45" s="144"/>
      <c r="C45" s="143" t="s">
        <v>199</v>
      </c>
      <c r="D45" s="145"/>
      <c r="E45" s="146"/>
      <c r="F45" s="146"/>
      <c r="G45" s="146"/>
      <c r="H45" s="146"/>
      <c r="I45" s="216"/>
    </row>
    <row r="46" spans="2:17" ht="20.25">
      <c r="B46" s="142"/>
      <c r="C46" s="147" t="s">
        <v>216</v>
      </c>
      <c r="D46" s="147"/>
      <c r="E46" s="147"/>
      <c r="F46" s="147"/>
      <c r="G46" s="147"/>
      <c r="H46" s="147"/>
      <c r="I46" s="216"/>
    </row>
    <row r="47" spans="2:17" ht="21" thickBot="1">
      <c r="B47" s="144"/>
      <c r="C47" s="147" t="s">
        <v>217</v>
      </c>
      <c r="D47" s="122"/>
      <c r="E47" s="122"/>
      <c r="F47" s="148"/>
      <c r="G47" s="149"/>
      <c r="H47" s="148"/>
      <c r="I47" s="216"/>
      <c r="O47" s="348"/>
      <c r="Q47" s="348"/>
    </row>
    <row r="48" spans="2:17" ht="16.5" thickBot="1">
      <c r="B48" s="150"/>
      <c r="C48" s="151"/>
      <c r="D48" s="151"/>
      <c r="E48" s="152"/>
      <c r="F48" s="151"/>
      <c r="G48" s="151"/>
      <c r="H48" s="151"/>
      <c r="I48" s="153"/>
    </row>
    <row r="49" spans="1:9" ht="27.75" thickTop="1" thickBot="1">
      <c r="B49" s="209"/>
      <c r="C49" s="210" t="s">
        <v>195</v>
      </c>
      <c r="D49" s="211"/>
      <c r="E49" s="212"/>
      <c r="F49" s="211"/>
      <c r="G49" s="211"/>
      <c r="H49" s="213"/>
      <c r="I49" s="214">
        <f>I42+I46+I47</f>
        <v>0</v>
      </c>
    </row>
    <row r="50" spans="1:9" ht="17.25" thickTop="1" thickBot="1">
      <c r="B50" s="154"/>
      <c r="C50" s="155"/>
      <c r="D50" s="155"/>
      <c r="E50" s="156"/>
      <c r="F50" s="155"/>
      <c r="G50" s="155"/>
      <c r="H50" s="155"/>
      <c r="I50" s="157"/>
    </row>
    <row r="51" spans="1:9">
      <c r="B51" s="158"/>
      <c r="C51" s="159"/>
      <c r="D51" s="159"/>
      <c r="E51" s="159"/>
      <c r="F51" s="159"/>
      <c r="G51" s="159"/>
      <c r="H51" s="159"/>
      <c r="I51" s="160"/>
    </row>
    <row r="52" spans="1:9" ht="20.25">
      <c r="B52" s="158"/>
      <c r="C52" s="159"/>
      <c r="D52" s="159"/>
      <c r="E52" s="161"/>
      <c r="F52" s="162"/>
      <c r="G52" s="163"/>
      <c r="H52" s="164" t="s">
        <v>172</v>
      </c>
      <c r="I52" s="165" t="s">
        <v>239</v>
      </c>
    </row>
    <row r="53" spans="1:9" ht="15.75" thickBot="1">
      <c r="B53" s="166"/>
      <c r="C53" s="167"/>
      <c r="D53" s="167"/>
      <c r="E53" s="167"/>
      <c r="F53" s="167"/>
      <c r="G53" s="167"/>
      <c r="H53" s="167"/>
      <c r="I53" s="168"/>
    </row>
    <row r="55" spans="1:9" ht="15.75">
      <c r="C55" s="169"/>
      <c r="D55" s="170"/>
      <c r="E55" s="171"/>
      <c r="F55" s="170"/>
      <c r="G55" s="171"/>
    </row>
    <row r="56" spans="1:9" ht="20.25" hidden="1">
      <c r="A56" s="172"/>
      <c r="B56" s="173" t="s">
        <v>173</v>
      </c>
      <c r="C56" s="173" t="s">
        <v>174</v>
      </c>
      <c r="D56" s="174"/>
      <c r="E56" s="175"/>
      <c r="F56" s="176"/>
      <c r="G56" s="177"/>
      <c r="H56" s="172"/>
      <c r="I56" s="178"/>
    </row>
    <row r="57" spans="1:9" ht="15.75" hidden="1">
      <c r="A57" s="172"/>
      <c r="B57" s="172"/>
      <c r="C57" s="179"/>
      <c r="D57" s="179"/>
      <c r="E57" s="175"/>
      <c r="F57" s="176"/>
      <c r="G57" s="177"/>
      <c r="H57" s="172"/>
      <c r="I57" s="178"/>
    </row>
    <row r="58" spans="1:9" hidden="1">
      <c r="A58" s="172"/>
      <c r="B58" s="172"/>
      <c r="C58" s="172"/>
      <c r="D58" s="172"/>
      <c r="E58" s="172"/>
      <c r="F58" s="172"/>
      <c r="G58" s="172"/>
      <c r="H58" s="172"/>
      <c r="I58" s="178"/>
    </row>
    <row r="59" spans="1:9" ht="16.5" hidden="1" thickBot="1">
      <c r="A59" s="172"/>
      <c r="B59" s="172"/>
      <c r="C59" s="180" t="s">
        <v>175</v>
      </c>
      <c r="D59" s="181"/>
      <c r="E59" s="182"/>
      <c r="F59" s="183" t="s">
        <v>176</v>
      </c>
      <c r="G59" s="184"/>
      <c r="H59" s="172"/>
      <c r="I59" s="178"/>
    </row>
    <row r="60" spans="1:9" ht="15.75" hidden="1">
      <c r="A60" s="172"/>
      <c r="B60" s="172"/>
      <c r="C60" s="185" t="s">
        <v>177</v>
      </c>
      <c r="D60" s="179" t="s">
        <v>178</v>
      </c>
      <c r="E60" s="186">
        <v>400</v>
      </c>
      <c r="F60" s="187">
        <v>400</v>
      </c>
      <c r="G60" s="188"/>
      <c r="H60" s="172"/>
      <c r="I60" s="178"/>
    </row>
    <row r="61" spans="1:9" ht="15.75" hidden="1">
      <c r="A61" s="172"/>
      <c r="B61" s="172"/>
      <c r="C61" s="185" t="s">
        <v>179</v>
      </c>
      <c r="D61" s="179" t="s">
        <v>178</v>
      </c>
      <c r="E61" s="186">
        <v>500</v>
      </c>
      <c r="F61" s="187">
        <v>200</v>
      </c>
      <c r="G61" s="188"/>
      <c r="H61" s="172"/>
      <c r="I61" s="178"/>
    </row>
    <row r="62" spans="1:9" ht="15.75" hidden="1">
      <c r="A62" s="172"/>
      <c r="B62" s="172"/>
      <c r="C62" s="185" t="s">
        <v>180</v>
      </c>
      <c r="D62" s="179" t="s">
        <v>178</v>
      </c>
      <c r="E62" s="189">
        <v>2640</v>
      </c>
      <c r="F62" s="187">
        <v>396</v>
      </c>
      <c r="G62" s="190"/>
      <c r="H62" s="172"/>
      <c r="I62" s="178"/>
    </row>
    <row r="63" spans="1:9" ht="16.5" hidden="1" thickBot="1">
      <c r="A63" s="172"/>
      <c r="B63" s="172"/>
      <c r="C63" s="191" t="s">
        <v>181</v>
      </c>
      <c r="D63" s="179" t="s">
        <v>178</v>
      </c>
      <c r="E63" s="186">
        <v>244</v>
      </c>
      <c r="F63" s="187">
        <v>48.8</v>
      </c>
      <c r="G63" s="192"/>
      <c r="H63" s="172"/>
      <c r="I63" s="178"/>
    </row>
    <row r="64" spans="1:9" ht="16.5" hidden="1" thickBot="1">
      <c r="A64" s="172"/>
      <c r="B64" s="172"/>
      <c r="C64" s="180" t="s">
        <v>182</v>
      </c>
      <c r="D64" s="193" t="s">
        <v>178</v>
      </c>
      <c r="E64" s="194">
        <v>3784</v>
      </c>
      <c r="F64" s="194">
        <v>1044.8</v>
      </c>
      <c r="G64" s="184"/>
      <c r="H64" s="172"/>
      <c r="I64" s="178"/>
    </row>
    <row r="65" spans="1:9" hidden="1">
      <c r="A65" s="172"/>
      <c r="B65" s="172"/>
      <c r="C65" s="195"/>
      <c r="D65" s="196"/>
      <c r="E65" s="197"/>
      <c r="F65" s="196"/>
      <c r="G65" s="198"/>
      <c r="H65" s="172"/>
      <c r="I65" s="178"/>
    </row>
    <row r="66" spans="1:9" ht="16.5" hidden="1" thickBot="1">
      <c r="A66" s="172"/>
      <c r="B66" s="172"/>
      <c r="C66" s="199" t="s">
        <v>183</v>
      </c>
      <c r="D66" s="200" t="s">
        <v>161</v>
      </c>
      <c r="E66" s="201">
        <v>21742.793338437979</v>
      </c>
      <c r="F66" s="200"/>
      <c r="G66" s="202"/>
      <c r="H66" s="172"/>
      <c r="I66" s="178"/>
    </row>
    <row r="67" spans="1:9" hidden="1">
      <c r="A67" s="172"/>
      <c r="B67" s="172"/>
      <c r="C67" s="172"/>
      <c r="D67" s="172"/>
      <c r="E67" s="172"/>
      <c r="F67" s="172"/>
      <c r="G67" s="172"/>
      <c r="H67" s="172"/>
      <c r="I67" s="178"/>
    </row>
    <row r="68" spans="1:9" hidden="1">
      <c r="A68" s="172"/>
      <c r="B68" s="172"/>
      <c r="C68" s="172"/>
      <c r="D68" s="172"/>
      <c r="E68" s="172"/>
      <c r="F68" s="172"/>
      <c r="G68" s="172"/>
      <c r="H68" s="172"/>
      <c r="I68" s="178"/>
    </row>
    <row r="69" spans="1:9" ht="20.25" hidden="1">
      <c r="A69" s="172"/>
      <c r="B69" s="173"/>
      <c r="C69" s="173"/>
      <c r="D69" s="174"/>
      <c r="E69" s="172"/>
      <c r="F69" s="172"/>
      <c r="G69" s="172"/>
      <c r="H69" s="172"/>
      <c r="I69" s="178"/>
    </row>
  </sheetData>
  <pageMargins left="0.70866141732283472" right="0.70866141732283472" top="0.74803149606299213" bottom="0.74803149606299213" header="0.31496062992125984" footer="0.31496062992125984"/>
  <pageSetup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8"/>
  <sheetViews>
    <sheetView topLeftCell="A142" zoomScale="70" zoomScaleNormal="70" workbookViewId="0">
      <selection activeCell="H158" sqref="H158"/>
    </sheetView>
  </sheetViews>
  <sheetFormatPr baseColWidth="10" defaultRowHeight="15"/>
  <cols>
    <col min="1" max="1" width="12.42578125" bestFit="1" customWidth="1"/>
    <col min="2" max="2" width="89.425781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9" width="30.7109375" customWidth="1"/>
  </cols>
  <sheetData>
    <row r="1" spans="1:9" ht="15.75" thickBot="1">
      <c r="A1" s="244"/>
      <c r="B1" s="244"/>
      <c r="C1" s="244"/>
      <c r="D1" s="244"/>
      <c r="E1" s="244"/>
      <c r="F1" s="244"/>
      <c r="G1" s="244"/>
      <c r="H1" s="245"/>
      <c r="I1" s="245"/>
    </row>
    <row r="2" spans="1:9" ht="18">
      <c r="A2" s="246" t="s">
        <v>202</v>
      </c>
      <c r="B2" s="247"/>
      <c r="C2" s="248"/>
      <c r="D2" s="249"/>
      <c r="E2" s="249"/>
      <c r="F2" s="249"/>
      <c r="G2" s="249"/>
      <c r="H2" s="250"/>
      <c r="I2" s="251"/>
    </row>
    <row r="3" spans="1:9" ht="9.9499999999999993" customHeight="1" thickBot="1">
      <c r="A3" s="252"/>
      <c r="B3" s="253"/>
      <c r="C3" s="254"/>
      <c r="D3" s="255"/>
      <c r="E3" s="255"/>
      <c r="F3" s="255"/>
      <c r="G3" s="255"/>
      <c r="H3" s="256"/>
      <c r="I3" s="257"/>
    </row>
    <row r="4" spans="1:9" ht="18.75" thickBot="1">
      <c r="A4" s="258" t="s">
        <v>154</v>
      </c>
      <c r="B4" s="259"/>
      <c r="C4" s="260"/>
      <c r="D4" s="261"/>
      <c r="E4" s="261"/>
      <c r="F4" s="261"/>
      <c r="G4" s="261"/>
      <c r="H4" s="356" t="s">
        <v>188</v>
      </c>
      <c r="I4" s="357"/>
    </row>
    <row r="5" spans="1:9" ht="9.9499999999999993" customHeight="1" thickBot="1">
      <c r="A5" s="258"/>
      <c r="B5" s="259"/>
      <c r="C5" s="260"/>
      <c r="D5" s="261"/>
      <c r="E5" s="261"/>
      <c r="F5" s="261"/>
      <c r="G5" s="261"/>
      <c r="H5" s="256"/>
      <c r="I5" s="257"/>
    </row>
    <row r="6" spans="1:9" ht="18.75" thickBot="1">
      <c r="A6" s="262" t="s">
        <v>145</v>
      </c>
      <c r="B6" s="263"/>
      <c r="C6" s="264"/>
      <c r="D6" s="265"/>
      <c r="E6" s="265"/>
      <c r="F6" s="265"/>
      <c r="G6" s="265"/>
      <c r="H6" s="358" t="s">
        <v>188</v>
      </c>
      <c r="I6" s="359"/>
    </row>
    <row r="7" spans="1:9" ht="15.75" thickBot="1">
      <c r="A7" s="266"/>
      <c r="B7" s="267"/>
      <c r="C7" s="267"/>
      <c r="D7" s="255"/>
      <c r="E7" s="255"/>
      <c r="F7" s="255"/>
      <c r="G7" s="255"/>
      <c r="H7" s="256"/>
      <c r="I7" s="257"/>
    </row>
    <row r="8" spans="1:9" ht="55.5" customHeight="1" thickBot="1">
      <c r="A8" s="353" t="s">
        <v>241</v>
      </c>
      <c r="B8" s="354"/>
      <c r="C8" s="354"/>
      <c r="D8" s="268" t="s">
        <v>151</v>
      </c>
      <c r="E8" s="268" t="s">
        <v>152</v>
      </c>
      <c r="F8" s="268" t="s">
        <v>185</v>
      </c>
      <c r="G8" s="268" t="s">
        <v>186</v>
      </c>
      <c r="H8" s="269" t="s">
        <v>153</v>
      </c>
      <c r="I8" s="295" t="s">
        <v>187</v>
      </c>
    </row>
    <row r="9" spans="1:9" s="34" customFormat="1" ht="15.75" thickBot="1">
      <c r="A9" s="270"/>
      <c r="B9" s="271"/>
      <c r="C9" s="271"/>
      <c r="D9" s="296"/>
      <c r="E9" s="296"/>
      <c r="F9" s="296"/>
      <c r="G9" s="296"/>
      <c r="H9" s="297"/>
      <c r="I9" s="298"/>
    </row>
    <row r="10" spans="1:9" ht="21" thickBot="1">
      <c r="A10" s="272" t="s">
        <v>146</v>
      </c>
      <c r="B10" s="273" t="s">
        <v>147</v>
      </c>
      <c r="C10" s="274"/>
      <c r="D10" s="275"/>
      <c r="E10" s="276"/>
      <c r="F10" s="276"/>
      <c r="G10" s="276"/>
      <c r="H10" s="277">
        <f>SUM(G12:G13)</f>
        <v>0</v>
      </c>
      <c r="I10" s="299" t="e">
        <f>SUM(I12:I13)</f>
        <v>#DIV/0!</v>
      </c>
    </row>
    <row r="11" spans="1:9" s="34" customFormat="1">
      <c r="A11" s="270"/>
      <c r="B11" s="271"/>
      <c r="C11" s="271"/>
      <c r="D11" s="296"/>
      <c r="E11" s="296"/>
      <c r="F11" s="296"/>
      <c r="G11" s="296"/>
      <c r="H11" s="297"/>
      <c r="I11" s="298"/>
    </row>
    <row r="12" spans="1:9" ht="15.75">
      <c r="A12" s="300" t="s">
        <v>148</v>
      </c>
      <c r="B12" s="301" t="s">
        <v>149</v>
      </c>
      <c r="C12" s="278"/>
      <c r="D12" s="261">
        <v>0</v>
      </c>
      <c r="E12" s="279" t="s">
        <v>189</v>
      </c>
      <c r="F12" s="261">
        <v>0</v>
      </c>
      <c r="G12" s="302">
        <f>+D12*F12</f>
        <v>0</v>
      </c>
      <c r="H12" s="256"/>
      <c r="I12" s="303" t="e">
        <f>+G12/$H$138</f>
        <v>#DIV/0!</v>
      </c>
    </row>
    <row r="13" spans="1:9" ht="15.75">
      <c r="A13" s="300" t="s">
        <v>200</v>
      </c>
      <c r="B13" s="301" t="s">
        <v>201</v>
      </c>
      <c r="C13" s="278"/>
      <c r="D13" s="261">
        <v>0</v>
      </c>
      <c r="E13" s="279" t="s">
        <v>189</v>
      </c>
      <c r="F13" s="261">
        <v>0</v>
      </c>
      <c r="G13" s="302">
        <f>+F13*D13</f>
        <v>0</v>
      </c>
      <c r="H13" s="256"/>
      <c r="I13" s="303" t="e">
        <f>+G13/$H$138</f>
        <v>#DIV/0!</v>
      </c>
    </row>
    <row r="14" spans="1:9" s="34" customFormat="1" ht="15.75" thickBot="1">
      <c r="A14" s="270"/>
      <c r="B14" s="271"/>
      <c r="C14" s="271"/>
      <c r="D14" s="296"/>
      <c r="E14" s="296"/>
      <c r="F14" s="296"/>
      <c r="G14" s="296"/>
      <c r="H14" s="297"/>
      <c r="I14" s="304"/>
    </row>
    <row r="15" spans="1:9" ht="21" customHeight="1" thickBot="1">
      <c r="A15" s="272" t="s">
        <v>13</v>
      </c>
      <c r="B15" s="273" t="s">
        <v>14</v>
      </c>
      <c r="C15" s="280"/>
      <c r="D15" s="275"/>
      <c r="E15" s="276"/>
      <c r="F15" s="276"/>
      <c r="G15" s="276"/>
      <c r="H15" s="277">
        <f>SUM(G17:G21)</f>
        <v>0</v>
      </c>
      <c r="I15" s="299" t="e">
        <f>SUM(I17:I21)</f>
        <v>#DIV/0!</v>
      </c>
    </row>
    <row r="16" spans="1:9">
      <c r="A16" s="266"/>
      <c r="B16" s="281"/>
      <c r="C16" s="281"/>
      <c r="D16" s="255"/>
      <c r="E16" s="255"/>
      <c r="F16" s="255"/>
      <c r="G16" s="255"/>
      <c r="H16" s="256"/>
      <c r="I16" s="305"/>
    </row>
    <row r="17" spans="1:9" ht="15.75">
      <c r="A17" s="300" t="s">
        <v>15</v>
      </c>
      <c r="B17" s="301" t="s">
        <v>16</v>
      </c>
      <c r="C17" s="282"/>
      <c r="D17" s="261">
        <v>0</v>
      </c>
      <c r="E17" s="279" t="s">
        <v>189</v>
      </c>
      <c r="F17" s="261">
        <v>0</v>
      </c>
      <c r="G17" s="302">
        <f>+F17*D17</f>
        <v>0</v>
      </c>
      <c r="H17" s="256"/>
      <c r="I17" s="303" t="e">
        <f>+G17/$H$138</f>
        <v>#DIV/0!</v>
      </c>
    </row>
    <row r="18" spans="1:9" ht="15.75">
      <c r="A18" s="300" t="s">
        <v>17</v>
      </c>
      <c r="B18" s="301" t="s">
        <v>18</v>
      </c>
      <c r="C18" s="282"/>
      <c r="D18" s="261">
        <v>0</v>
      </c>
      <c r="E18" s="279" t="s">
        <v>190</v>
      </c>
      <c r="F18" s="261">
        <v>0</v>
      </c>
      <c r="G18" s="302">
        <f>+D18*F18</f>
        <v>0</v>
      </c>
      <c r="H18" s="256"/>
      <c r="I18" s="303" t="e">
        <f>+G18/$H$138</f>
        <v>#DIV/0!</v>
      </c>
    </row>
    <row r="19" spans="1:9" ht="15.75">
      <c r="A19" s="300" t="s">
        <v>19</v>
      </c>
      <c r="B19" s="301" t="s">
        <v>7</v>
      </c>
      <c r="C19" s="282"/>
      <c r="D19" s="261">
        <v>0</v>
      </c>
      <c r="E19" s="279" t="s">
        <v>189</v>
      </c>
      <c r="F19" s="261">
        <v>0</v>
      </c>
      <c r="G19" s="302">
        <f>+D19*F19</f>
        <v>0</v>
      </c>
      <c r="H19" s="256"/>
      <c r="I19" s="303" t="e">
        <f>+G19/$H$138</f>
        <v>#DIV/0!</v>
      </c>
    </row>
    <row r="20" spans="1:9" ht="15.75">
      <c r="A20" s="300" t="s">
        <v>20</v>
      </c>
      <c r="B20" s="301" t="s">
        <v>21</v>
      </c>
      <c r="C20" s="282"/>
      <c r="D20" s="261">
        <v>0</v>
      </c>
      <c r="E20" s="279" t="s">
        <v>191</v>
      </c>
      <c r="F20" s="261">
        <v>0</v>
      </c>
      <c r="G20" s="302">
        <f>+D20*F20</f>
        <v>0</v>
      </c>
      <c r="H20" s="256"/>
      <c r="I20" s="303" t="e">
        <f>+G20/$H$138</f>
        <v>#DIV/0!</v>
      </c>
    </row>
    <row r="21" spans="1:9" ht="15.75">
      <c r="A21" s="300" t="s">
        <v>22</v>
      </c>
      <c r="B21" s="301" t="s">
        <v>23</v>
      </c>
      <c r="C21" s="282"/>
      <c r="D21" s="261">
        <v>0</v>
      </c>
      <c r="E21" s="279" t="s">
        <v>190</v>
      </c>
      <c r="F21" s="261">
        <v>0</v>
      </c>
      <c r="G21" s="302">
        <f>+D21*F21</f>
        <v>0</v>
      </c>
      <c r="H21" s="256"/>
      <c r="I21" s="303" t="e">
        <f>+G21/$H$138</f>
        <v>#DIV/0!</v>
      </c>
    </row>
    <row r="22" spans="1:9" s="34" customFormat="1" ht="15.75" thickBot="1">
      <c r="A22" s="283"/>
      <c r="B22" s="355"/>
      <c r="C22" s="355"/>
      <c r="D22" s="296"/>
      <c r="E22" s="296"/>
      <c r="F22" s="296"/>
      <c r="G22" s="296"/>
      <c r="H22" s="297"/>
      <c r="I22" s="306"/>
    </row>
    <row r="23" spans="1:9" ht="21" thickBot="1">
      <c r="A23" s="284" t="s">
        <v>24</v>
      </c>
      <c r="B23" s="316" t="s">
        <v>25</v>
      </c>
      <c r="C23" s="286"/>
      <c r="D23" s="275"/>
      <c r="E23" s="276"/>
      <c r="F23" s="276"/>
      <c r="G23" s="276"/>
      <c r="H23" s="277">
        <f>SUM(G25:G32)</f>
        <v>0</v>
      </c>
      <c r="I23" s="299" t="e">
        <f>SUM(I25:I32)</f>
        <v>#DIV/0!</v>
      </c>
    </row>
    <row r="24" spans="1:9">
      <c r="A24" s="266"/>
      <c r="B24" s="281"/>
      <c r="C24" s="281"/>
      <c r="D24" s="255"/>
      <c r="E24" s="255"/>
      <c r="F24" s="255"/>
      <c r="G24" s="255"/>
      <c r="H24" s="256"/>
      <c r="I24" s="305"/>
    </row>
    <row r="25" spans="1:9" ht="15.75">
      <c r="A25" s="300" t="s">
        <v>26</v>
      </c>
      <c r="B25" s="307" t="s">
        <v>27</v>
      </c>
      <c r="C25" s="282"/>
      <c r="D25" s="261">
        <v>0</v>
      </c>
      <c r="E25" s="279" t="s">
        <v>192</v>
      </c>
      <c r="F25" s="261">
        <v>0</v>
      </c>
      <c r="G25" s="302">
        <f t="shared" ref="G25:G32" si="0">+D25*F25</f>
        <v>0</v>
      </c>
      <c r="H25" s="256"/>
      <c r="I25" s="303" t="e">
        <f t="shared" ref="I25:I32" si="1">+G25/$H$138</f>
        <v>#DIV/0!</v>
      </c>
    </row>
    <row r="26" spans="1:9" ht="15.75">
      <c r="A26" s="300" t="s">
        <v>28</v>
      </c>
      <c r="B26" s="307" t="s">
        <v>29</v>
      </c>
      <c r="C26" s="282"/>
      <c r="D26" s="261">
        <v>0</v>
      </c>
      <c r="E26" s="279" t="s">
        <v>190</v>
      </c>
      <c r="F26" s="261">
        <v>0</v>
      </c>
      <c r="G26" s="302">
        <f>+D26*F26</f>
        <v>0</v>
      </c>
      <c r="H26" s="256"/>
      <c r="I26" s="303" t="e">
        <f t="shared" si="1"/>
        <v>#DIV/0!</v>
      </c>
    </row>
    <row r="27" spans="1:9" ht="15.75">
      <c r="A27" s="300" t="s">
        <v>30</v>
      </c>
      <c r="B27" s="307" t="s">
        <v>31</v>
      </c>
      <c r="C27" s="282"/>
      <c r="D27" s="261">
        <v>0</v>
      </c>
      <c r="E27" s="279" t="s">
        <v>190</v>
      </c>
      <c r="F27" s="261">
        <v>0</v>
      </c>
      <c r="G27" s="302">
        <f>+F27*D27</f>
        <v>0</v>
      </c>
      <c r="H27" s="256"/>
      <c r="I27" s="303" t="e">
        <f t="shared" si="1"/>
        <v>#DIV/0!</v>
      </c>
    </row>
    <row r="28" spans="1:9" ht="15.75">
      <c r="A28" s="300" t="s">
        <v>32</v>
      </c>
      <c r="B28" s="307" t="s">
        <v>33</v>
      </c>
      <c r="C28" s="282"/>
      <c r="D28" s="261">
        <v>0</v>
      </c>
      <c r="E28" s="279" t="s">
        <v>190</v>
      </c>
      <c r="F28" s="261">
        <v>0</v>
      </c>
      <c r="G28" s="302">
        <f t="shared" si="0"/>
        <v>0</v>
      </c>
      <c r="H28" s="256"/>
      <c r="I28" s="303" t="e">
        <f t="shared" si="1"/>
        <v>#DIV/0!</v>
      </c>
    </row>
    <row r="29" spans="1:9" ht="15.75">
      <c r="A29" s="300" t="s">
        <v>34</v>
      </c>
      <c r="B29" s="307" t="s">
        <v>35</v>
      </c>
      <c r="C29" s="282"/>
      <c r="D29" s="261">
        <v>0</v>
      </c>
      <c r="E29" s="279" t="s">
        <v>190</v>
      </c>
      <c r="F29" s="261">
        <v>0</v>
      </c>
      <c r="G29" s="302">
        <f t="shared" si="0"/>
        <v>0</v>
      </c>
      <c r="H29" s="256"/>
      <c r="I29" s="303" t="e">
        <f t="shared" si="1"/>
        <v>#DIV/0!</v>
      </c>
    </row>
    <row r="30" spans="1:9" ht="15.75">
      <c r="A30" s="300" t="s">
        <v>36</v>
      </c>
      <c r="B30" s="307" t="s">
        <v>37</v>
      </c>
      <c r="C30" s="282"/>
      <c r="D30" s="261">
        <v>0</v>
      </c>
      <c r="E30" s="279" t="s">
        <v>190</v>
      </c>
      <c r="F30" s="261">
        <v>0</v>
      </c>
      <c r="G30" s="302">
        <f t="shared" si="0"/>
        <v>0</v>
      </c>
      <c r="H30" s="256"/>
      <c r="I30" s="303" t="e">
        <f t="shared" si="1"/>
        <v>#DIV/0!</v>
      </c>
    </row>
    <row r="31" spans="1:9" ht="15.75">
      <c r="A31" s="300" t="s">
        <v>38</v>
      </c>
      <c r="B31" s="307" t="s">
        <v>39</v>
      </c>
      <c r="C31" s="282"/>
      <c r="D31" s="261">
        <v>0</v>
      </c>
      <c r="E31" s="279" t="s">
        <v>190</v>
      </c>
      <c r="F31" s="261">
        <v>0</v>
      </c>
      <c r="G31" s="302">
        <f t="shared" si="0"/>
        <v>0</v>
      </c>
      <c r="H31" s="256"/>
      <c r="I31" s="303" t="e">
        <f t="shared" si="1"/>
        <v>#DIV/0!</v>
      </c>
    </row>
    <row r="32" spans="1:9" ht="15.75">
      <c r="A32" s="300" t="s">
        <v>40</v>
      </c>
      <c r="B32" s="307" t="s">
        <v>41</v>
      </c>
      <c r="C32" s="282"/>
      <c r="D32" s="261">
        <v>0</v>
      </c>
      <c r="E32" s="279" t="s">
        <v>190</v>
      </c>
      <c r="F32" s="261">
        <v>0</v>
      </c>
      <c r="G32" s="302">
        <f t="shared" si="0"/>
        <v>0</v>
      </c>
      <c r="H32" s="256"/>
      <c r="I32" s="303" t="e">
        <f t="shared" si="1"/>
        <v>#DIV/0!</v>
      </c>
    </row>
    <row r="33" spans="1:9" s="34" customFormat="1" ht="15.75" thickBot="1">
      <c r="A33" s="283"/>
      <c r="B33" s="355"/>
      <c r="C33" s="355"/>
      <c r="D33" s="296"/>
      <c r="E33" s="296"/>
      <c r="F33" s="296"/>
      <c r="G33" s="296"/>
      <c r="H33" s="297"/>
      <c r="I33" s="306"/>
    </row>
    <row r="34" spans="1:9" ht="21" thickBot="1">
      <c r="A34" s="284">
        <v>3</v>
      </c>
      <c r="B34" s="285" t="s">
        <v>42</v>
      </c>
      <c r="C34" s="286"/>
      <c r="D34" s="275"/>
      <c r="E34" s="276"/>
      <c r="F34" s="276"/>
      <c r="G34" s="276"/>
      <c r="H34" s="277">
        <f>SUM(G36:G42)</f>
        <v>0</v>
      </c>
      <c r="I34" s="299" t="e">
        <f>SUM(I36:I42)</f>
        <v>#DIV/0!</v>
      </c>
    </row>
    <row r="35" spans="1:9">
      <c r="A35" s="287"/>
      <c r="B35" s="281"/>
      <c r="C35" s="288"/>
      <c r="D35" s="255"/>
      <c r="E35" s="255"/>
      <c r="F35" s="255"/>
      <c r="G35" s="255"/>
      <c r="H35" s="256"/>
      <c r="I35" s="308"/>
    </row>
    <row r="36" spans="1:9" ht="15.75">
      <c r="A36" s="300" t="s">
        <v>43</v>
      </c>
      <c r="B36" s="307" t="s">
        <v>44</v>
      </c>
      <c r="C36" s="282"/>
      <c r="D36" s="261">
        <v>0</v>
      </c>
      <c r="E36" s="279" t="s">
        <v>192</v>
      </c>
      <c r="F36" s="261">
        <v>0</v>
      </c>
      <c r="G36" s="302">
        <f>+F36*D36</f>
        <v>0</v>
      </c>
      <c r="H36" s="256"/>
      <c r="I36" s="303" t="e">
        <f t="shared" ref="I36:I42" si="2">+G36/$H$138</f>
        <v>#DIV/0!</v>
      </c>
    </row>
    <row r="37" spans="1:9" ht="15.75">
      <c r="A37" s="300" t="s">
        <v>45</v>
      </c>
      <c r="B37" s="307" t="s">
        <v>46</v>
      </c>
      <c r="C37" s="282"/>
      <c r="D37" s="261">
        <v>0</v>
      </c>
      <c r="E37" s="279" t="s">
        <v>192</v>
      </c>
      <c r="F37" s="261">
        <v>0</v>
      </c>
      <c r="G37" s="302">
        <f t="shared" ref="G37:G42" si="3">+D37*F37</f>
        <v>0</v>
      </c>
      <c r="H37" s="256"/>
      <c r="I37" s="303" t="e">
        <f t="shared" si="2"/>
        <v>#DIV/0!</v>
      </c>
    </row>
    <row r="38" spans="1:9" ht="15.75">
      <c r="A38" s="300" t="s">
        <v>47</v>
      </c>
      <c r="B38" s="307" t="s">
        <v>48</v>
      </c>
      <c r="C38" s="282"/>
      <c r="D38" s="261">
        <v>0</v>
      </c>
      <c r="E38" s="279" t="s">
        <v>192</v>
      </c>
      <c r="F38" s="261">
        <v>0</v>
      </c>
      <c r="G38" s="302">
        <f t="shared" si="3"/>
        <v>0</v>
      </c>
      <c r="H38" s="256"/>
      <c r="I38" s="303" t="e">
        <f t="shared" si="2"/>
        <v>#DIV/0!</v>
      </c>
    </row>
    <row r="39" spans="1:9" ht="15.75">
      <c r="A39" s="300" t="s">
        <v>49</v>
      </c>
      <c r="B39" s="307" t="s">
        <v>50</v>
      </c>
      <c r="C39" s="282"/>
      <c r="D39" s="261">
        <v>0</v>
      </c>
      <c r="E39" s="279" t="s">
        <v>192</v>
      </c>
      <c r="F39" s="261">
        <v>0</v>
      </c>
      <c r="G39" s="302">
        <f t="shared" si="3"/>
        <v>0</v>
      </c>
      <c r="H39" s="256"/>
      <c r="I39" s="303" t="e">
        <f t="shared" si="2"/>
        <v>#DIV/0!</v>
      </c>
    </row>
    <row r="40" spans="1:9" ht="15.75">
      <c r="A40" s="300" t="s">
        <v>51</v>
      </c>
      <c r="B40" s="307" t="s">
        <v>52</v>
      </c>
      <c r="C40" s="282"/>
      <c r="D40" s="261">
        <v>0</v>
      </c>
      <c r="E40" s="279" t="s">
        <v>192</v>
      </c>
      <c r="F40" s="261">
        <v>0</v>
      </c>
      <c r="G40" s="302">
        <f t="shared" si="3"/>
        <v>0</v>
      </c>
      <c r="H40" s="256"/>
      <c r="I40" s="303" t="e">
        <f t="shared" si="2"/>
        <v>#DIV/0!</v>
      </c>
    </row>
    <row r="41" spans="1:9" ht="15.75">
      <c r="A41" s="300" t="s">
        <v>53</v>
      </c>
      <c r="B41" s="307" t="s">
        <v>55</v>
      </c>
      <c r="C41" s="282"/>
      <c r="D41" s="261">
        <v>0</v>
      </c>
      <c r="E41" s="279" t="s">
        <v>192</v>
      </c>
      <c r="F41" s="261">
        <v>0</v>
      </c>
      <c r="G41" s="302">
        <f t="shared" si="3"/>
        <v>0</v>
      </c>
      <c r="H41" s="256"/>
      <c r="I41" s="303" t="e">
        <f t="shared" si="2"/>
        <v>#DIV/0!</v>
      </c>
    </row>
    <row r="42" spans="1:9" ht="15.75">
      <c r="A42" s="300" t="s">
        <v>54</v>
      </c>
      <c r="B42" s="307" t="s">
        <v>56</v>
      </c>
      <c r="C42" s="282"/>
      <c r="D42" s="261">
        <v>0</v>
      </c>
      <c r="E42" s="279" t="s">
        <v>192</v>
      </c>
      <c r="F42" s="261">
        <v>0</v>
      </c>
      <c r="G42" s="302">
        <f t="shared" si="3"/>
        <v>0</v>
      </c>
      <c r="H42" s="256"/>
      <c r="I42" s="303" t="e">
        <f t="shared" si="2"/>
        <v>#DIV/0!</v>
      </c>
    </row>
    <row r="43" spans="1:9" s="34" customFormat="1" ht="15.75" thickBot="1">
      <c r="A43" s="283"/>
      <c r="B43" s="355"/>
      <c r="C43" s="355"/>
      <c r="D43" s="296"/>
      <c r="E43" s="296"/>
      <c r="F43" s="296"/>
      <c r="G43" s="296"/>
      <c r="H43" s="297"/>
      <c r="I43" s="298"/>
    </row>
    <row r="44" spans="1:9" ht="21" thickBot="1">
      <c r="A44" s="284">
        <v>4</v>
      </c>
      <c r="B44" s="285" t="s">
        <v>62</v>
      </c>
      <c r="C44" s="286"/>
      <c r="D44" s="275"/>
      <c r="E44" s="276"/>
      <c r="F44" s="276"/>
      <c r="G44" s="276"/>
      <c r="H44" s="277">
        <f>SUM(G46:G47)</f>
        <v>0</v>
      </c>
      <c r="I44" s="299" t="e">
        <f>SUM(I46:I47)</f>
        <v>#DIV/0!</v>
      </c>
    </row>
    <row r="45" spans="1:9">
      <c r="A45" s="287"/>
      <c r="B45" s="281"/>
      <c r="C45" s="288"/>
      <c r="D45" s="255"/>
      <c r="E45" s="255"/>
      <c r="F45" s="255"/>
      <c r="G45" s="255"/>
      <c r="H45" s="256"/>
      <c r="I45" s="308"/>
    </row>
    <row r="46" spans="1:9" ht="15.75">
      <c r="A46" s="300" t="s">
        <v>57</v>
      </c>
      <c r="B46" s="307" t="s">
        <v>58</v>
      </c>
      <c r="C46" s="282"/>
      <c r="D46" s="261">
        <v>0</v>
      </c>
      <c r="E46" s="279" t="s">
        <v>192</v>
      </c>
      <c r="F46" s="261">
        <v>0</v>
      </c>
      <c r="G46" s="302">
        <f>+D46*F46</f>
        <v>0</v>
      </c>
      <c r="H46" s="256"/>
      <c r="I46" s="303" t="e">
        <f>+G46/$H$138</f>
        <v>#DIV/0!</v>
      </c>
    </row>
    <row r="47" spans="1:9" ht="15.75">
      <c r="A47" s="300" t="s">
        <v>59</v>
      </c>
      <c r="B47" s="307" t="s">
        <v>60</v>
      </c>
      <c r="C47" s="282"/>
      <c r="D47" s="261">
        <v>0</v>
      </c>
      <c r="E47" s="279" t="s">
        <v>192</v>
      </c>
      <c r="F47" s="261">
        <v>0</v>
      </c>
      <c r="G47" s="302">
        <f>+D47*F47</f>
        <v>0</v>
      </c>
      <c r="H47" s="256"/>
      <c r="I47" s="303" t="e">
        <f>+G47/$H$138</f>
        <v>#DIV/0!</v>
      </c>
    </row>
    <row r="48" spans="1:9" ht="15.75" thickBot="1">
      <c r="A48" s="283"/>
      <c r="B48" s="355"/>
      <c r="C48" s="355"/>
      <c r="D48" s="296"/>
      <c r="E48" s="296"/>
      <c r="F48" s="296"/>
      <c r="G48" s="296"/>
      <c r="H48" s="297"/>
      <c r="I48" s="309"/>
    </row>
    <row r="49" spans="1:9" ht="21" thickBot="1">
      <c r="A49" s="284">
        <v>5</v>
      </c>
      <c r="B49" s="285" t="s">
        <v>61</v>
      </c>
      <c r="C49" s="286"/>
      <c r="D49" s="275"/>
      <c r="E49" s="276"/>
      <c r="F49" s="276"/>
      <c r="G49" s="276"/>
      <c r="H49" s="277">
        <f>SUM(G51:G53)</f>
        <v>0</v>
      </c>
      <c r="I49" s="299" t="e">
        <f>SUM(I51:I53)</f>
        <v>#DIV/0!</v>
      </c>
    </row>
    <row r="50" spans="1:9">
      <c r="A50" s="287"/>
      <c r="B50" s="281"/>
      <c r="C50" s="288"/>
      <c r="D50" s="255"/>
      <c r="E50" s="255"/>
      <c r="F50" s="255"/>
      <c r="G50" s="255"/>
      <c r="H50" s="256"/>
      <c r="I50" s="308"/>
    </row>
    <row r="51" spans="1:9" s="34" customFormat="1" ht="15.75">
      <c r="A51" s="300" t="s">
        <v>63</v>
      </c>
      <c r="B51" s="307" t="s">
        <v>64</v>
      </c>
      <c r="C51" s="282"/>
      <c r="D51" s="261">
        <v>0</v>
      </c>
      <c r="E51" s="279" t="s">
        <v>192</v>
      </c>
      <c r="F51" s="261">
        <v>0</v>
      </c>
      <c r="G51" s="302">
        <f>+D51*F51</f>
        <v>0</v>
      </c>
      <c r="H51" s="256"/>
      <c r="I51" s="303" t="e">
        <f>+G51/$H$138</f>
        <v>#DIV/0!</v>
      </c>
    </row>
    <row r="52" spans="1:9" ht="15.75">
      <c r="A52" s="300" t="s">
        <v>65</v>
      </c>
      <c r="B52" s="307" t="s">
        <v>203</v>
      </c>
      <c r="C52" s="282"/>
      <c r="D52" s="261">
        <v>0</v>
      </c>
      <c r="E52" s="279" t="s">
        <v>192</v>
      </c>
      <c r="F52" s="261">
        <v>0</v>
      </c>
      <c r="G52" s="302">
        <f>+D52*F52</f>
        <v>0</v>
      </c>
      <c r="H52" s="256"/>
      <c r="I52" s="303" t="e">
        <f>+G52/$H$138</f>
        <v>#DIV/0!</v>
      </c>
    </row>
    <row r="53" spans="1:9" ht="15.75">
      <c r="A53" s="300" t="s">
        <v>150</v>
      </c>
      <c r="B53" s="307" t="s">
        <v>204</v>
      </c>
      <c r="C53" s="282"/>
      <c r="D53" s="261">
        <v>0</v>
      </c>
      <c r="E53" s="279" t="s">
        <v>192</v>
      </c>
      <c r="F53" s="261">
        <v>0</v>
      </c>
      <c r="G53" s="302">
        <f>+D53*F53</f>
        <v>0</v>
      </c>
      <c r="H53" s="256"/>
      <c r="I53" s="303" t="e">
        <f>+G53/$H$138</f>
        <v>#DIV/0!</v>
      </c>
    </row>
    <row r="54" spans="1:9" ht="15.75" thickBot="1">
      <c r="A54" s="283"/>
      <c r="B54" s="355"/>
      <c r="C54" s="355"/>
      <c r="D54" s="296"/>
      <c r="E54" s="296"/>
      <c r="F54" s="296"/>
      <c r="G54" s="296"/>
      <c r="H54" s="297"/>
      <c r="I54" s="298"/>
    </row>
    <row r="55" spans="1:9" ht="21" thickBot="1">
      <c r="A55" s="284">
        <v>6</v>
      </c>
      <c r="B55" s="285" t="s">
        <v>66</v>
      </c>
      <c r="C55" s="286"/>
      <c r="D55" s="275"/>
      <c r="E55" s="276"/>
      <c r="F55" s="276"/>
      <c r="G55" s="276"/>
      <c r="H55" s="277">
        <f>SUM(G57:G59)</f>
        <v>0</v>
      </c>
      <c r="I55" s="299" t="e">
        <f>SUM(I57:I59)</f>
        <v>#DIV/0!</v>
      </c>
    </row>
    <row r="56" spans="1:9">
      <c r="A56" s="289"/>
      <c r="B56" s="290"/>
      <c r="C56" s="281"/>
      <c r="D56" s="255"/>
      <c r="E56" s="255"/>
      <c r="F56" s="255"/>
      <c r="G56" s="255"/>
      <c r="H56" s="256"/>
      <c r="I56" s="305"/>
    </row>
    <row r="57" spans="1:9" s="34" customFormat="1" ht="15.75">
      <c r="A57" s="300" t="s">
        <v>67</v>
      </c>
      <c r="B57" s="307" t="s">
        <v>68</v>
      </c>
      <c r="C57" s="282"/>
      <c r="D57" s="261">
        <v>0</v>
      </c>
      <c r="E57" s="279" t="s">
        <v>192</v>
      </c>
      <c r="F57" s="261">
        <v>0</v>
      </c>
      <c r="G57" s="302">
        <f>+D57*F57</f>
        <v>0</v>
      </c>
      <c r="H57" s="256"/>
      <c r="I57" s="303" t="e">
        <f>+G57/$H$138</f>
        <v>#DIV/0!</v>
      </c>
    </row>
    <row r="58" spans="1:9" ht="15.75">
      <c r="A58" s="300" t="s">
        <v>69</v>
      </c>
      <c r="B58" s="307" t="s">
        <v>70</v>
      </c>
      <c r="C58" s="282"/>
      <c r="D58" s="261">
        <v>0</v>
      </c>
      <c r="E58" s="279" t="s">
        <v>192</v>
      </c>
      <c r="F58" s="261">
        <v>0</v>
      </c>
      <c r="G58" s="302">
        <f>+D58*F58</f>
        <v>0</v>
      </c>
      <c r="H58" s="256"/>
      <c r="I58" s="303" t="e">
        <f>+G58/$H$138</f>
        <v>#DIV/0!</v>
      </c>
    </row>
    <row r="59" spans="1:9" ht="15.75">
      <c r="A59" s="300" t="s">
        <v>71</v>
      </c>
      <c r="B59" s="307" t="s">
        <v>72</v>
      </c>
      <c r="C59" s="282"/>
      <c r="D59" s="261">
        <v>0</v>
      </c>
      <c r="E59" s="279" t="s">
        <v>192</v>
      </c>
      <c r="F59" s="261">
        <v>0</v>
      </c>
      <c r="G59" s="302">
        <f>+D59*F59</f>
        <v>0</v>
      </c>
      <c r="H59" s="256"/>
      <c r="I59" s="303" t="e">
        <f>+G59/$H$138</f>
        <v>#DIV/0!</v>
      </c>
    </row>
    <row r="60" spans="1:9" ht="15.75" thickBot="1">
      <c r="A60" s="283"/>
      <c r="B60" s="355"/>
      <c r="C60" s="355"/>
      <c r="D60" s="296"/>
      <c r="E60" s="296"/>
      <c r="F60" s="296"/>
      <c r="G60" s="296"/>
      <c r="H60" s="297"/>
      <c r="I60" s="298"/>
    </row>
    <row r="61" spans="1:9" ht="21" thickBot="1">
      <c r="A61" s="284">
        <v>7</v>
      </c>
      <c r="B61" s="285" t="s">
        <v>73</v>
      </c>
      <c r="C61" s="286"/>
      <c r="D61" s="275"/>
      <c r="E61" s="276"/>
      <c r="F61" s="276"/>
      <c r="G61" s="276"/>
      <c r="H61" s="277">
        <f>SUM(G63:G69)</f>
        <v>0</v>
      </c>
      <c r="I61" s="299" t="e">
        <f>SUM(I63:I68)</f>
        <v>#DIV/0!</v>
      </c>
    </row>
    <row r="62" spans="1:9">
      <c r="A62" s="289"/>
      <c r="B62" s="290"/>
      <c r="C62" s="281"/>
      <c r="D62" s="255"/>
      <c r="E62" s="255"/>
      <c r="F62" s="255"/>
      <c r="G62" s="255"/>
      <c r="H62" s="256"/>
      <c r="I62" s="305"/>
    </row>
    <row r="63" spans="1:9" ht="15.75">
      <c r="A63" s="300" t="s">
        <v>74</v>
      </c>
      <c r="B63" s="307" t="s">
        <v>76</v>
      </c>
      <c r="C63" s="282"/>
      <c r="D63" s="261">
        <v>0</v>
      </c>
      <c r="E63" s="279" t="s">
        <v>192</v>
      </c>
      <c r="F63" s="261">
        <v>0</v>
      </c>
      <c r="G63" s="302">
        <f t="shared" ref="G63:G68" si="4">+D63*F63</f>
        <v>0</v>
      </c>
      <c r="H63" s="256"/>
      <c r="I63" s="303" t="e">
        <f t="shared" ref="I63:I68" si="5">+G63/$H$138</f>
        <v>#DIV/0!</v>
      </c>
    </row>
    <row r="64" spans="1:9" ht="15.75">
      <c r="A64" s="317">
        <v>7.2</v>
      </c>
      <c r="B64" s="307" t="s">
        <v>79</v>
      </c>
      <c r="C64" s="282"/>
      <c r="D64" s="261">
        <v>0</v>
      </c>
      <c r="E64" s="279" t="s">
        <v>193</v>
      </c>
      <c r="F64" s="261">
        <v>0</v>
      </c>
      <c r="G64" s="302">
        <f t="shared" si="4"/>
        <v>0</v>
      </c>
      <c r="H64" s="256"/>
      <c r="I64" s="303" t="e">
        <f t="shared" si="5"/>
        <v>#DIV/0!</v>
      </c>
    </row>
    <row r="65" spans="1:9" ht="15.75">
      <c r="A65" s="317">
        <v>7.3</v>
      </c>
      <c r="B65" s="307" t="s">
        <v>80</v>
      </c>
      <c r="C65" s="282"/>
      <c r="D65" s="261">
        <v>0</v>
      </c>
      <c r="E65" s="279" t="s">
        <v>191</v>
      </c>
      <c r="F65" s="261">
        <v>0</v>
      </c>
      <c r="G65" s="302">
        <f t="shared" si="4"/>
        <v>0</v>
      </c>
      <c r="H65" s="256"/>
      <c r="I65" s="303" t="e">
        <f t="shared" si="5"/>
        <v>#DIV/0!</v>
      </c>
    </row>
    <row r="66" spans="1:9" ht="15.75">
      <c r="A66" s="317">
        <v>7.4</v>
      </c>
      <c r="B66" s="307" t="s">
        <v>219</v>
      </c>
      <c r="C66" s="282"/>
      <c r="D66" s="261">
        <v>0</v>
      </c>
      <c r="E66" s="279" t="s">
        <v>189</v>
      </c>
      <c r="F66" s="261">
        <v>0</v>
      </c>
      <c r="G66" s="302">
        <f t="shared" si="4"/>
        <v>0</v>
      </c>
      <c r="H66" s="256"/>
      <c r="I66" s="303" t="e">
        <f t="shared" si="5"/>
        <v>#DIV/0!</v>
      </c>
    </row>
    <row r="67" spans="1:9" ht="15.75">
      <c r="A67" s="317">
        <v>7.5</v>
      </c>
      <c r="B67" s="307" t="s">
        <v>220</v>
      </c>
      <c r="C67" s="282"/>
      <c r="D67" s="261">
        <v>0</v>
      </c>
      <c r="E67" s="279" t="s">
        <v>189</v>
      </c>
      <c r="F67" s="261">
        <v>0</v>
      </c>
      <c r="G67" s="302">
        <f t="shared" si="4"/>
        <v>0</v>
      </c>
      <c r="H67" s="256"/>
      <c r="I67" s="303" t="e">
        <f t="shared" si="5"/>
        <v>#DIV/0!</v>
      </c>
    </row>
    <row r="68" spans="1:9" ht="15.75">
      <c r="A68" s="317">
        <v>7.6</v>
      </c>
      <c r="B68" s="307" t="s">
        <v>221</v>
      </c>
      <c r="C68" s="282"/>
      <c r="D68" s="261">
        <v>0</v>
      </c>
      <c r="E68" s="279" t="s">
        <v>189</v>
      </c>
      <c r="F68" s="261">
        <v>0</v>
      </c>
      <c r="G68" s="302">
        <f t="shared" si="4"/>
        <v>0</v>
      </c>
      <c r="H68" s="256"/>
      <c r="I68" s="303" t="e">
        <f t="shared" si="5"/>
        <v>#DIV/0!</v>
      </c>
    </row>
    <row r="69" spans="1:9" ht="15.75">
      <c r="A69" s="317">
        <v>7.7</v>
      </c>
      <c r="B69" s="307" t="s">
        <v>244</v>
      </c>
      <c r="C69" s="282"/>
      <c r="D69" s="261">
        <v>0</v>
      </c>
      <c r="E69" s="279" t="s">
        <v>193</v>
      </c>
      <c r="F69" s="261">
        <v>0</v>
      </c>
      <c r="G69" s="302">
        <f>+D69*F69</f>
        <v>0</v>
      </c>
      <c r="H69" s="256"/>
      <c r="I69" s="303" t="e">
        <f>+G69/$H$138</f>
        <v>#DIV/0!</v>
      </c>
    </row>
    <row r="70" spans="1:9" ht="15.75" thickBot="1">
      <c r="A70" s="283"/>
      <c r="B70" s="355"/>
      <c r="C70" s="355"/>
      <c r="D70" s="296"/>
      <c r="E70" s="296"/>
      <c r="F70" s="296"/>
      <c r="G70" s="296"/>
      <c r="H70" s="297"/>
      <c r="I70" s="306"/>
    </row>
    <row r="71" spans="1:9" ht="21" thickBot="1">
      <c r="A71" s="284">
        <v>8</v>
      </c>
      <c r="B71" s="285" t="s">
        <v>81</v>
      </c>
      <c r="C71" s="286"/>
      <c r="D71" s="275"/>
      <c r="E71" s="276"/>
      <c r="F71" s="276"/>
      <c r="G71" s="276"/>
      <c r="H71" s="277">
        <f>SUM(G73:G84)</f>
        <v>0</v>
      </c>
      <c r="I71" s="299" t="e">
        <f>SUM(I73:I84)</f>
        <v>#DIV/0!</v>
      </c>
    </row>
    <row r="72" spans="1:9">
      <c r="A72" s="289"/>
      <c r="B72" s="290"/>
      <c r="C72" s="281"/>
      <c r="D72" s="255"/>
      <c r="E72" s="255"/>
      <c r="F72" s="255"/>
      <c r="G72" s="255"/>
      <c r="H72" s="256"/>
      <c r="I72" s="305"/>
    </row>
    <row r="73" spans="1:9" s="34" customFormat="1" ht="15.75">
      <c r="A73" s="310" t="s">
        <v>82</v>
      </c>
      <c r="B73" s="311" t="s">
        <v>215</v>
      </c>
      <c r="C73" s="282"/>
      <c r="D73" s="261"/>
      <c r="E73" s="279"/>
      <c r="F73" s="261"/>
      <c r="G73" s="296"/>
      <c r="H73" s="256"/>
      <c r="I73" s="306"/>
    </row>
    <row r="74" spans="1:9" ht="15.75">
      <c r="A74" s="300" t="s">
        <v>155</v>
      </c>
      <c r="B74" s="307" t="s">
        <v>205</v>
      </c>
      <c r="C74" s="282"/>
      <c r="D74" s="261">
        <v>0</v>
      </c>
      <c r="E74" s="279" t="s">
        <v>193</v>
      </c>
      <c r="F74" s="261">
        <v>0</v>
      </c>
      <c r="G74" s="302">
        <f t="shared" ref="G74:G84" si="6">+D74*F74</f>
        <v>0</v>
      </c>
      <c r="H74" s="256"/>
      <c r="I74" s="303" t="e">
        <f t="shared" ref="I74:I82" si="7">+G74/$H$138</f>
        <v>#DIV/0!</v>
      </c>
    </row>
    <row r="75" spans="1:9" ht="15.75">
      <c r="A75" s="300" t="s">
        <v>156</v>
      </c>
      <c r="B75" s="307" t="s">
        <v>207</v>
      </c>
      <c r="C75" s="282"/>
      <c r="D75" s="261">
        <v>0</v>
      </c>
      <c r="E75" s="279" t="s">
        <v>193</v>
      </c>
      <c r="F75" s="261">
        <v>0</v>
      </c>
      <c r="G75" s="302">
        <f t="shared" si="6"/>
        <v>0</v>
      </c>
      <c r="H75" s="256"/>
      <c r="I75" s="303" t="e">
        <f t="shared" si="7"/>
        <v>#DIV/0!</v>
      </c>
    </row>
    <row r="76" spans="1:9" ht="15.75">
      <c r="A76" s="300" t="s">
        <v>157</v>
      </c>
      <c r="B76" s="307" t="s">
        <v>206</v>
      </c>
      <c r="C76" s="282"/>
      <c r="D76" s="261">
        <v>0</v>
      </c>
      <c r="E76" s="279" t="s">
        <v>193</v>
      </c>
      <c r="F76" s="261">
        <v>0</v>
      </c>
      <c r="G76" s="302">
        <f t="shared" si="6"/>
        <v>0</v>
      </c>
      <c r="H76" s="256"/>
      <c r="I76" s="303" t="e">
        <f t="shared" si="7"/>
        <v>#DIV/0!</v>
      </c>
    </row>
    <row r="77" spans="1:9" ht="15.75">
      <c r="A77" s="300" t="s">
        <v>158</v>
      </c>
      <c r="B77" s="307" t="s">
        <v>208</v>
      </c>
      <c r="C77" s="282"/>
      <c r="D77" s="261">
        <v>0</v>
      </c>
      <c r="E77" s="279" t="s">
        <v>193</v>
      </c>
      <c r="F77" s="261">
        <v>0</v>
      </c>
      <c r="G77" s="302">
        <f t="shared" si="6"/>
        <v>0</v>
      </c>
      <c r="H77" s="256"/>
      <c r="I77" s="303" t="e">
        <f t="shared" si="7"/>
        <v>#DIV/0!</v>
      </c>
    </row>
    <row r="78" spans="1:9" ht="15.75">
      <c r="A78" s="300" t="s">
        <v>211</v>
      </c>
      <c r="B78" s="307" t="s">
        <v>209</v>
      </c>
      <c r="C78" s="282"/>
      <c r="D78" s="261">
        <v>0</v>
      </c>
      <c r="E78" s="279" t="s">
        <v>193</v>
      </c>
      <c r="F78" s="261">
        <v>0</v>
      </c>
      <c r="G78" s="302">
        <f t="shared" si="6"/>
        <v>0</v>
      </c>
      <c r="H78" s="256"/>
      <c r="I78" s="303" t="e">
        <f t="shared" si="7"/>
        <v>#DIV/0!</v>
      </c>
    </row>
    <row r="79" spans="1:9" ht="15.75">
      <c r="A79" s="300" t="s">
        <v>212</v>
      </c>
      <c r="B79" s="307" t="s">
        <v>210</v>
      </c>
      <c r="C79" s="282"/>
      <c r="D79" s="261">
        <v>0</v>
      </c>
      <c r="E79" s="279" t="s">
        <v>193</v>
      </c>
      <c r="F79" s="261">
        <v>0</v>
      </c>
      <c r="G79" s="302">
        <f t="shared" si="6"/>
        <v>0</v>
      </c>
      <c r="H79" s="256"/>
      <c r="I79" s="303" t="e">
        <f t="shared" si="7"/>
        <v>#DIV/0!</v>
      </c>
    </row>
    <row r="80" spans="1:9" ht="15.75">
      <c r="A80" s="300" t="s">
        <v>213</v>
      </c>
      <c r="B80" s="307" t="s">
        <v>222</v>
      </c>
      <c r="C80" s="282"/>
      <c r="D80" s="261">
        <v>0</v>
      </c>
      <c r="E80" s="279" t="s">
        <v>193</v>
      </c>
      <c r="F80" s="261">
        <v>0</v>
      </c>
      <c r="G80" s="302">
        <f t="shared" si="6"/>
        <v>0</v>
      </c>
      <c r="H80" s="256"/>
      <c r="I80" s="303" t="e">
        <f t="shared" si="7"/>
        <v>#DIV/0!</v>
      </c>
    </row>
    <row r="81" spans="1:9" ht="15.75">
      <c r="A81" s="300" t="s">
        <v>214</v>
      </c>
      <c r="B81" s="307" t="s">
        <v>223</v>
      </c>
      <c r="C81" s="282"/>
      <c r="D81" s="261">
        <v>0</v>
      </c>
      <c r="E81" s="279" t="s">
        <v>193</v>
      </c>
      <c r="F81" s="261">
        <v>0</v>
      </c>
      <c r="G81" s="302">
        <f t="shared" si="6"/>
        <v>0</v>
      </c>
      <c r="H81" s="256"/>
      <c r="I81" s="303" t="e">
        <f t="shared" si="7"/>
        <v>#DIV/0!</v>
      </c>
    </row>
    <row r="82" spans="1:9" ht="15.75">
      <c r="A82" s="300" t="s">
        <v>224</v>
      </c>
      <c r="B82" s="307" t="s">
        <v>225</v>
      </c>
      <c r="C82" s="282"/>
      <c r="D82" s="261">
        <v>0</v>
      </c>
      <c r="E82" s="279" t="s">
        <v>193</v>
      </c>
      <c r="F82" s="261">
        <v>0</v>
      </c>
      <c r="G82" s="302">
        <f t="shared" si="6"/>
        <v>0</v>
      </c>
      <c r="H82" s="256"/>
      <c r="I82" s="303" t="e">
        <f t="shared" si="7"/>
        <v>#DIV/0!</v>
      </c>
    </row>
    <row r="83" spans="1:9" ht="15.75">
      <c r="A83" s="310" t="s">
        <v>83</v>
      </c>
      <c r="B83" s="311" t="s">
        <v>84</v>
      </c>
      <c r="C83" s="282"/>
      <c r="D83" s="261"/>
      <c r="E83" s="279"/>
      <c r="F83" s="261">
        <v>0</v>
      </c>
      <c r="G83" s="296"/>
      <c r="H83" s="256"/>
      <c r="I83" s="306"/>
    </row>
    <row r="84" spans="1:9" ht="15.75">
      <c r="A84" s="300" t="s">
        <v>159</v>
      </c>
      <c r="B84" s="307" t="s">
        <v>160</v>
      </c>
      <c r="C84" s="282"/>
      <c r="D84" s="261">
        <v>0</v>
      </c>
      <c r="E84" s="279" t="s">
        <v>193</v>
      </c>
      <c r="F84" s="261">
        <v>0</v>
      </c>
      <c r="G84" s="302">
        <f t="shared" si="6"/>
        <v>0</v>
      </c>
      <c r="H84" s="256"/>
      <c r="I84" s="303" t="e">
        <f>+G84/$H$138</f>
        <v>#DIV/0!</v>
      </c>
    </row>
    <row r="85" spans="1:9" ht="15.75" thickBot="1">
      <c r="A85" s="283"/>
      <c r="B85" s="355"/>
      <c r="C85" s="355"/>
      <c r="D85" s="296"/>
      <c r="E85" s="296"/>
      <c r="F85" s="296"/>
      <c r="G85" s="296"/>
      <c r="H85" s="297"/>
      <c r="I85" s="298"/>
    </row>
    <row r="86" spans="1:9" ht="21" thickBot="1">
      <c r="A86" s="284">
        <v>9</v>
      </c>
      <c r="B86" s="285" t="s">
        <v>85</v>
      </c>
      <c r="C86" s="286"/>
      <c r="D86" s="275"/>
      <c r="E86" s="276"/>
      <c r="F86" s="276"/>
      <c r="G86" s="276"/>
      <c r="H86" s="277">
        <f>SUM(G88:G94)</f>
        <v>0</v>
      </c>
      <c r="I86" s="299" t="e">
        <f>SUM(I88:I94)</f>
        <v>#DIV/0!</v>
      </c>
    </row>
    <row r="87" spans="1:9">
      <c r="A87" s="289"/>
      <c r="B87" s="290"/>
      <c r="C87" s="281"/>
      <c r="D87" s="255"/>
      <c r="E87" s="255"/>
      <c r="F87" s="255"/>
      <c r="G87" s="255"/>
      <c r="H87" s="256"/>
      <c r="I87" s="305"/>
    </row>
    <row r="88" spans="1:9" s="34" customFormat="1" ht="15.75">
      <c r="A88" s="300" t="s">
        <v>86</v>
      </c>
      <c r="B88" s="307" t="s">
        <v>87</v>
      </c>
      <c r="C88" s="282"/>
      <c r="D88" s="261">
        <v>0</v>
      </c>
      <c r="E88" s="279" t="s">
        <v>189</v>
      </c>
      <c r="F88" s="261">
        <v>0</v>
      </c>
      <c r="G88" s="302">
        <f>+D88*F88</f>
        <v>0</v>
      </c>
      <c r="H88" s="256"/>
      <c r="I88" s="303" t="e">
        <f>+G88/$H$138</f>
        <v>#DIV/0!</v>
      </c>
    </row>
    <row r="89" spans="1:9" ht="15.75">
      <c r="A89" s="300" t="s">
        <v>88</v>
      </c>
      <c r="B89" s="307" t="s">
        <v>89</v>
      </c>
      <c r="C89" s="282"/>
      <c r="D89" s="261">
        <v>0</v>
      </c>
      <c r="E89" s="279" t="s">
        <v>189</v>
      </c>
      <c r="F89" s="261">
        <v>0</v>
      </c>
      <c r="G89" s="302">
        <f>+D89*F89</f>
        <v>0</v>
      </c>
      <c r="H89" s="256"/>
      <c r="I89" s="303" t="e">
        <f>+G89/$H$138</f>
        <v>#DIV/0!</v>
      </c>
    </row>
    <row r="90" spans="1:9" ht="15.75">
      <c r="A90" s="300" t="s">
        <v>90</v>
      </c>
      <c r="B90" s="307" t="s">
        <v>91</v>
      </c>
      <c r="C90" s="282"/>
      <c r="D90" s="261">
        <v>0</v>
      </c>
      <c r="E90" s="279" t="s">
        <v>193</v>
      </c>
      <c r="F90" s="261">
        <v>0</v>
      </c>
      <c r="G90" s="302">
        <f>+D90*F90</f>
        <v>0</v>
      </c>
      <c r="H90" s="256"/>
      <c r="I90" s="303" t="e">
        <f>+G90/$H$138</f>
        <v>#DIV/0!</v>
      </c>
    </row>
    <row r="91" spans="1:9" ht="15.75">
      <c r="A91" s="310" t="s">
        <v>92</v>
      </c>
      <c r="B91" s="311" t="s">
        <v>93</v>
      </c>
      <c r="C91" s="282"/>
      <c r="D91" s="261"/>
      <c r="E91" s="279"/>
      <c r="F91" s="261">
        <v>0</v>
      </c>
      <c r="G91" s="296"/>
      <c r="H91" s="256"/>
      <c r="I91" s="306"/>
    </row>
    <row r="92" spans="1:9" ht="15.75">
      <c r="A92" s="300" t="s">
        <v>162</v>
      </c>
      <c r="B92" s="307" t="s">
        <v>163</v>
      </c>
      <c r="C92" s="282"/>
      <c r="D92" s="261">
        <v>0</v>
      </c>
      <c r="E92" s="279" t="s">
        <v>193</v>
      </c>
      <c r="F92" s="261">
        <v>0</v>
      </c>
      <c r="G92" s="302">
        <f>+D92*F92</f>
        <v>0</v>
      </c>
      <c r="H92" s="256"/>
      <c r="I92" s="303" t="e">
        <f>+G92/$H$138</f>
        <v>#DIV/0!</v>
      </c>
    </row>
    <row r="93" spans="1:9" ht="15.75">
      <c r="A93" s="300" t="s">
        <v>164</v>
      </c>
      <c r="B93" s="307" t="s">
        <v>165</v>
      </c>
      <c r="C93" s="282"/>
      <c r="D93" s="261">
        <v>0</v>
      </c>
      <c r="E93" s="279" t="s">
        <v>193</v>
      </c>
      <c r="F93" s="261">
        <v>0</v>
      </c>
      <c r="G93" s="302">
        <f>+D93*F93</f>
        <v>0</v>
      </c>
      <c r="H93" s="256"/>
      <c r="I93" s="303" t="e">
        <f>+G93/$H$138</f>
        <v>#DIV/0!</v>
      </c>
    </row>
    <row r="94" spans="1:9" ht="15.75">
      <c r="A94" s="300" t="s">
        <v>166</v>
      </c>
      <c r="B94" s="307" t="s">
        <v>167</v>
      </c>
      <c r="C94" s="282"/>
      <c r="D94" s="261">
        <v>0</v>
      </c>
      <c r="E94" s="279" t="s">
        <v>193</v>
      </c>
      <c r="F94" s="261">
        <v>0</v>
      </c>
      <c r="G94" s="302">
        <f>+D94*F94</f>
        <v>0</v>
      </c>
      <c r="H94" s="256"/>
      <c r="I94" s="303" t="e">
        <f>+G94/$H$138</f>
        <v>#DIV/0!</v>
      </c>
    </row>
    <row r="95" spans="1:9" ht="15.75" thickBot="1">
      <c r="A95" s="283"/>
      <c r="B95" s="355"/>
      <c r="C95" s="355"/>
      <c r="D95" s="296"/>
      <c r="E95" s="296"/>
      <c r="F95" s="296"/>
      <c r="G95" s="296"/>
      <c r="H95" s="297"/>
      <c r="I95" s="298"/>
    </row>
    <row r="96" spans="1:9" ht="21" thickBot="1">
      <c r="A96" s="284">
        <v>10</v>
      </c>
      <c r="B96" s="285" t="s">
        <v>94</v>
      </c>
      <c r="C96" s="286"/>
      <c r="D96" s="275"/>
      <c r="E96" s="276"/>
      <c r="F96" s="276"/>
      <c r="G96" s="276"/>
      <c r="H96" s="277">
        <f>SUM(G98:G99)</f>
        <v>0</v>
      </c>
      <c r="I96" s="299" t="e">
        <f>SUM(I98:I99)</f>
        <v>#DIV/0!</v>
      </c>
    </row>
    <row r="97" spans="1:9">
      <c r="A97" s="289"/>
      <c r="B97" s="290"/>
      <c r="C97" s="281"/>
      <c r="D97" s="255"/>
      <c r="E97" s="255"/>
      <c r="F97" s="255"/>
      <c r="G97" s="255"/>
      <c r="H97" s="256"/>
      <c r="I97" s="305"/>
    </row>
    <row r="98" spans="1:9" s="34" customFormat="1" ht="15.75">
      <c r="A98" s="300" t="s">
        <v>95</v>
      </c>
      <c r="B98" s="307" t="s">
        <v>96</v>
      </c>
      <c r="C98" s="282"/>
      <c r="D98" s="261">
        <v>0</v>
      </c>
      <c r="E98" s="279" t="s">
        <v>189</v>
      </c>
      <c r="F98" s="261">
        <v>0</v>
      </c>
      <c r="G98" s="302">
        <f t="shared" ref="G98:G99" si="8">+D98*F98</f>
        <v>0</v>
      </c>
      <c r="H98" s="256"/>
      <c r="I98" s="303" t="e">
        <f>+G98/$H$138</f>
        <v>#DIV/0!</v>
      </c>
    </row>
    <row r="99" spans="1:9" ht="15.75">
      <c r="A99" s="300" t="s">
        <v>97</v>
      </c>
      <c r="B99" s="307" t="s">
        <v>98</v>
      </c>
      <c r="C99" s="282"/>
      <c r="D99" s="261">
        <v>0</v>
      </c>
      <c r="E99" s="279" t="s">
        <v>189</v>
      </c>
      <c r="F99" s="261">
        <v>0</v>
      </c>
      <c r="G99" s="302">
        <f t="shared" si="8"/>
        <v>0</v>
      </c>
      <c r="H99" s="256"/>
      <c r="I99" s="303" t="e">
        <f>+G99/$H$138</f>
        <v>#DIV/0!</v>
      </c>
    </row>
    <row r="100" spans="1:9" ht="15.75" thickBot="1">
      <c r="A100" s="283"/>
      <c r="B100" s="355"/>
      <c r="C100" s="355"/>
      <c r="D100" s="296"/>
      <c r="E100" s="296"/>
      <c r="F100" s="296"/>
      <c r="G100" s="296"/>
      <c r="H100" s="297"/>
      <c r="I100" s="298"/>
    </row>
    <row r="101" spans="1:9" ht="21" thickBot="1">
      <c r="A101" s="284">
        <v>11</v>
      </c>
      <c r="B101" s="285" t="s">
        <v>99</v>
      </c>
      <c r="C101" s="286"/>
      <c r="D101" s="275"/>
      <c r="E101" s="276"/>
      <c r="F101" s="276"/>
      <c r="G101" s="276"/>
      <c r="H101" s="277">
        <f>SUM(G103:G106)</f>
        <v>0</v>
      </c>
      <c r="I101" s="299" t="e">
        <f>SUM(I103:I106)</f>
        <v>#DIV/0!</v>
      </c>
    </row>
    <row r="102" spans="1:9">
      <c r="A102" s="289"/>
      <c r="B102" s="290"/>
      <c r="C102" s="281"/>
      <c r="D102" s="255"/>
      <c r="E102" s="255"/>
      <c r="F102" s="255"/>
      <c r="G102" s="255"/>
      <c r="H102" s="256"/>
      <c r="I102" s="305"/>
    </row>
    <row r="103" spans="1:9" s="34" customFormat="1" ht="15.75">
      <c r="A103" s="300" t="s">
        <v>100</v>
      </c>
      <c r="B103" s="307" t="s">
        <v>101</v>
      </c>
      <c r="C103" s="282"/>
      <c r="D103" s="261">
        <v>0</v>
      </c>
      <c r="E103" s="279" t="s">
        <v>192</v>
      </c>
      <c r="F103" s="261">
        <v>0</v>
      </c>
      <c r="G103" s="302">
        <f>+D103*F103</f>
        <v>0</v>
      </c>
      <c r="H103" s="256"/>
      <c r="I103" s="303" t="e">
        <f>+G103/$H$138</f>
        <v>#DIV/0!</v>
      </c>
    </row>
    <row r="104" spans="1:9" ht="15.75">
      <c r="A104" s="300" t="s">
        <v>102</v>
      </c>
      <c r="B104" s="307" t="s">
        <v>103</v>
      </c>
      <c r="C104" s="282"/>
      <c r="D104" s="261">
        <v>0</v>
      </c>
      <c r="E104" s="279" t="s">
        <v>192</v>
      </c>
      <c r="F104" s="261">
        <v>0</v>
      </c>
      <c r="G104" s="302">
        <f>+D104*F104</f>
        <v>0</v>
      </c>
      <c r="H104" s="256"/>
      <c r="I104" s="303" t="e">
        <f>+G104/$H$138</f>
        <v>#DIV/0!</v>
      </c>
    </row>
    <row r="105" spans="1:9" ht="15.75">
      <c r="A105" s="300" t="s">
        <v>104</v>
      </c>
      <c r="B105" s="307" t="s">
        <v>105</v>
      </c>
      <c r="C105" s="282"/>
      <c r="D105" s="261">
        <v>0</v>
      </c>
      <c r="E105" s="279" t="s">
        <v>189</v>
      </c>
      <c r="F105" s="261">
        <v>0</v>
      </c>
      <c r="G105" s="302">
        <f>+D105*F105</f>
        <v>0</v>
      </c>
      <c r="H105" s="256"/>
      <c r="I105" s="303" t="e">
        <f>+G105/$H$138</f>
        <v>#DIV/0!</v>
      </c>
    </row>
    <row r="106" spans="1:9" ht="15.75">
      <c r="A106" s="300" t="s">
        <v>106</v>
      </c>
      <c r="B106" s="307" t="s">
        <v>107</v>
      </c>
      <c r="C106" s="282"/>
      <c r="D106" s="261">
        <v>0</v>
      </c>
      <c r="E106" s="279" t="s">
        <v>192</v>
      </c>
      <c r="F106" s="261">
        <v>0</v>
      </c>
      <c r="G106" s="302">
        <f>+D106*F106</f>
        <v>0</v>
      </c>
      <c r="H106" s="256"/>
      <c r="I106" s="303" t="e">
        <f>+G106/$H$138</f>
        <v>#DIV/0!</v>
      </c>
    </row>
    <row r="107" spans="1:9" ht="15.75" thickBot="1">
      <c r="A107" s="283"/>
      <c r="B107" s="355"/>
      <c r="C107" s="355"/>
      <c r="D107" s="296"/>
      <c r="E107" s="296"/>
      <c r="F107" s="296"/>
      <c r="G107" s="296"/>
      <c r="H107" s="297"/>
      <c r="I107" s="298"/>
    </row>
    <row r="108" spans="1:9" ht="21" thickBot="1">
      <c r="A108" s="284">
        <v>12</v>
      </c>
      <c r="B108" s="285" t="s">
        <v>108</v>
      </c>
      <c r="C108" s="286"/>
      <c r="D108" s="275"/>
      <c r="E108" s="276"/>
      <c r="F108" s="276"/>
      <c r="G108" s="276"/>
      <c r="H108" s="277">
        <f>SUM(G110:G116)</f>
        <v>0</v>
      </c>
      <c r="I108" s="299" t="e">
        <f>SUM(I110:I116)</f>
        <v>#DIV/0!</v>
      </c>
    </row>
    <row r="109" spans="1:9">
      <c r="A109" s="289"/>
      <c r="B109" s="290"/>
      <c r="C109" s="281"/>
      <c r="D109" s="255"/>
      <c r="E109" s="255"/>
      <c r="F109" s="255"/>
      <c r="G109" s="255"/>
      <c r="H109" s="256"/>
      <c r="I109" s="305"/>
    </row>
    <row r="110" spans="1:9" s="34" customFormat="1" ht="15.75">
      <c r="A110" s="300" t="s">
        <v>109</v>
      </c>
      <c r="B110" s="307" t="s">
        <v>6</v>
      </c>
      <c r="C110" s="282"/>
      <c r="D110" s="261">
        <v>0</v>
      </c>
      <c r="E110" s="279" t="s">
        <v>189</v>
      </c>
      <c r="F110" s="261">
        <v>0</v>
      </c>
      <c r="G110" s="302">
        <f t="shared" ref="G110:G116" si="9">+D110*F110</f>
        <v>0</v>
      </c>
      <c r="H110" s="256"/>
      <c r="I110" s="303" t="e">
        <f t="shared" ref="I110:I116" si="10">+G110/$H$138</f>
        <v>#DIV/0!</v>
      </c>
    </row>
    <row r="111" spans="1:9" ht="21" customHeight="1">
      <c r="A111" s="300" t="s">
        <v>110</v>
      </c>
      <c r="B111" s="307" t="s">
        <v>111</v>
      </c>
      <c r="C111" s="282"/>
      <c r="D111" s="261">
        <v>0</v>
      </c>
      <c r="E111" s="279" t="s">
        <v>189</v>
      </c>
      <c r="F111" s="261">
        <v>0</v>
      </c>
      <c r="G111" s="302">
        <f t="shared" si="9"/>
        <v>0</v>
      </c>
      <c r="H111" s="256"/>
      <c r="I111" s="303" t="e">
        <f t="shared" si="10"/>
        <v>#DIV/0!</v>
      </c>
    </row>
    <row r="112" spans="1:9" ht="15.75">
      <c r="A112" s="300" t="s">
        <v>112</v>
      </c>
      <c r="B112" s="307" t="s">
        <v>113</v>
      </c>
      <c r="C112" s="282"/>
      <c r="D112" s="261">
        <v>0</v>
      </c>
      <c r="E112" s="279" t="s">
        <v>193</v>
      </c>
      <c r="F112" s="261">
        <v>0</v>
      </c>
      <c r="G112" s="302">
        <f t="shared" si="9"/>
        <v>0</v>
      </c>
      <c r="H112" s="256"/>
      <c r="I112" s="303" t="e">
        <f t="shared" si="10"/>
        <v>#DIV/0!</v>
      </c>
    </row>
    <row r="113" spans="1:9" ht="15.75">
      <c r="A113" s="300" t="s">
        <v>114</v>
      </c>
      <c r="B113" s="307" t="s">
        <v>115</v>
      </c>
      <c r="C113" s="282"/>
      <c r="D113" s="261">
        <v>0</v>
      </c>
      <c r="E113" s="279" t="s">
        <v>189</v>
      </c>
      <c r="F113" s="261">
        <v>0</v>
      </c>
      <c r="G113" s="302">
        <f t="shared" si="9"/>
        <v>0</v>
      </c>
      <c r="H113" s="256"/>
      <c r="I113" s="303" t="e">
        <f t="shared" si="10"/>
        <v>#DIV/0!</v>
      </c>
    </row>
    <row r="114" spans="1:9" ht="15.75">
      <c r="A114" s="300" t="s">
        <v>116</v>
      </c>
      <c r="B114" s="307" t="s">
        <v>117</v>
      </c>
      <c r="C114" s="282"/>
      <c r="D114" s="261">
        <v>0</v>
      </c>
      <c r="E114" s="279" t="s">
        <v>194</v>
      </c>
      <c r="F114" s="261">
        <v>0</v>
      </c>
      <c r="G114" s="302">
        <f t="shared" si="9"/>
        <v>0</v>
      </c>
      <c r="H114" s="256"/>
      <c r="I114" s="303" t="e">
        <f t="shared" si="10"/>
        <v>#DIV/0!</v>
      </c>
    </row>
    <row r="115" spans="1:9" ht="15.75">
      <c r="A115" s="300" t="s">
        <v>118</v>
      </c>
      <c r="B115" s="307" t="s">
        <v>168</v>
      </c>
      <c r="C115" s="282"/>
      <c r="D115" s="261">
        <v>0</v>
      </c>
      <c r="E115" s="279" t="s">
        <v>194</v>
      </c>
      <c r="F115" s="261">
        <v>0</v>
      </c>
      <c r="G115" s="302">
        <f t="shared" si="9"/>
        <v>0</v>
      </c>
      <c r="H115" s="256"/>
      <c r="I115" s="303" t="e">
        <f t="shared" si="10"/>
        <v>#DIV/0!</v>
      </c>
    </row>
    <row r="116" spans="1:9" ht="15.75">
      <c r="A116" s="300" t="s">
        <v>120</v>
      </c>
      <c r="B116" s="307" t="s">
        <v>121</v>
      </c>
      <c r="C116" s="282"/>
      <c r="D116" s="261">
        <v>0</v>
      </c>
      <c r="E116" s="279" t="s">
        <v>189</v>
      </c>
      <c r="F116" s="261">
        <v>0</v>
      </c>
      <c r="G116" s="302">
        <f t="shared" si="9"/>
        <v>0</v>
      </c>
      <c r="H116" s="256"/>
      <c r="I116" s="303" t="e">
        <f t="shared" si="10"/>
        <v>#DIV/0!</v>
      </c>
    </row>
    <row r="117" spans="1:9" ht="15.75" thickBot="1">
      <c r="A117" s="283"/>
      <c r="B117" s="355"/>
      <c r="C117" s="355"/>
      <c r="D117" s="296"/>
      <c r="E117" s="296"/>
      <c r="F117" s="296"/>
      <c r="G117" s="296"/>
      <c r="H117" s="297"/>
      <c r="I117" s="298"/>
    </row>
    <row r="118" spans="1:9" ht="21" thickBot="1">
      <c r="A118" s="284">
        <v>14</v>
      </c>
      <c r="B118" s="285" t="s">
        <v>125</v>
      </c>
      <c r="C118" s="286"/>
      <c r="D118" s="275"/>
      <c r="E118" s="276"/>
      <c r="F118" s="276"/>
      <c r="G118" s="276"/>
      <c r="H118" s="277">
        <f>SUM(G120:G123)</f>
        <v>0</v>
      </c>
      <c r="I118" s="299" t="e">
        <f>SUM(I120:I123)</f>
        <v>#DIV/0!</v>
      </c>
    </row>
    <row r="119" spans="1:9">
      <c r="A119" s="289"/>
      <c r="B119" s="290"/>
      <c r="C119" s="281"/>
      <c r="D119" s="255"/>
      <c r="E119" s="255"/>
      <c r="F119" s="255"/>
      <c r="G119" s="255"/>
      <c r="H119" s="256"/>
      <c r="I119" s="305"/>
    </row>
    <row r="120" spans="1:9" s="34" customFormat="1" ht="15.75">
      <c r="A120" s="300" t="s">
        <v>126</v>
      </c>
      <c r="B120" s="307" t="s">
        <v>127</v>
      </c>
      <c r="C120" s="282"/>
      <c r="D120" s="261">
        <v>0</v>
      </c>
      <c r="E120" s="279" t="s">
        <v>189</v>
      </c>
      <c r="F120" s="261">
        <v>0</v>
      </c>
      <c r="G120" s="302">
        <f>+D120*F120</f>
        <v>0</v>
      </c>
      <c r="H120" s="256"/>
      <c r="I120" s="303" t="e">
        <f>+G120/$H$138</f>
        <v>#DIV/0!</v>
      </c>
    </row>
    <row r="121" spans="1:9" ht="21" customHeight="1">
      <c r="A121" s="300" t="s">
        <v>128</v>
      </c>
      <c r="B121" s="307" t="s">
        <v>129</v>
      </c>
      <c r="C121" s="282"/>
      <c r="D121" s="261">
        <v>0</v>
      </c>
      <c r="E121" s="279" t="s">
        <v>189</v>
      </c>
      <c r="F121" s="261">
        <v>0</v>
      </c>
      <c r="G121" s="302">
        <f>+D121*F121</f>
        <v>0</v>
      </c>
      <c r="H121" s="256"/>
      <c r="I121" s="303" t="e">
        <f>+G121/$H$138</f>
        <v>#DIV/0!</v>
      </c>
    </row>
    <row r="122" spans="1:9" ht="15.75">
      <c r="A122" s="300" t="s">
        <v>130</v>
      </c>
      <c r="B122" s="307" t="s">
        <v>131</v>
      </c>
      <c r="C122" s="282"/>
      <c r="D122" s="261">
        <v>0</v>
      </c>
      <c r="E122" s="279" t="s">
        <v>189</v>
      </c>
      <c r="F122" s="261">
        <v>0</v>
      </c>
      <c r="G122" s="302">
        <f>+D122*F122</f>
        <v>0</v>
      </c>
      <c r="H122" s="256"/>
      <c r="I122" s="303" t="e">
        <f>+G122/$H$138</f>
        <v>#DIV/0!</v>
      </c>
    </row>
    <row r="123" spans="1:9" ht="15.75">
      <c r="A123" s="300" t="s">
        <v>132</v>
      </c>
      <c r="B123" s="307" t="s">
        <v>133</v>
      </c>
      <c r="C123" s="282"/>
      <c r="D123" s="261">
        <v>0</v>
      </c>
      <c r="E123" s="279" t="s">
        <v>189</v>
      </c>
      <c r="F123" s="261">
        <v>0</v>
      </c>
      <c r="G123" s="302">
        <f>+D123*F123</f>
        <v>0</v>
      </c>
      <c r="H123" s="256"/>
      <c r="I123" s="303" t="e">
        <f>+G123/$H$138</f>
        <v>#DIV/0!</v>
      </c>
    </row>
    <row r="124" spans="1:9" ht="15.75" thickBot="1">
      <c r="A124" s="270"/>
      <c r="B124" s="271"/>
      <c r="C124" s="271"/>
      <c r="D124" s="296"/>
      <c r="E124" s="296"/>
      <c r="F124" s="296"/>
      <c r="G124" s="296"/>
      <c r="H124" s="297"/>
      <c r="I124" s="298"/>
    </row>
    <row r="125" spans="1:9" ht="21" thickBot="1">
      <c r="A125" s="272">
        <v>15</v>
      </c>
      <c r="B125" s="273" t="s">
        <v>11</v>
      </c>
      <c r="C125" s="280"/>
      <c r="D125" s="275"/>
      <c r="E125" s="276"/>
      <c r="F125" s="276"/>
      <c r="G125" s="276"/>
      <c r="H125" s="277">
        <f>SUM(G127:G131)</f>
        <v>0</v>
      </c>
      <c r="I125" s="299" t="e">
        <f>SUM(I127:I131)</f>
        <v>#DIV/0!</v>
      </c>
    </row>
    <row r="126" spans="1:9">
      <c r="A126" s="289"/>
      <c r="B126" s="290"/>
      <c r="C126" s="281"/>
      <c r="D126" s="255"/>
      <c r="E126" s="255"/>
      <c r="F126" s="255"/>
      <c r="G126" s="255"/>
      <c r="H126" s="256"/>
      <c r="I126" s="305"/>
    </row>
    <row r="127" spans="1:9" s="34" customFormat="1" ht="15.75">
      <c r="A127" s="300" t="s">
        <v>134</v>
      </c>
      <c r="B127" s="307" t="s">
        <v>8</v>
      </c>
      <c r="C127" s="282"/>
      <c r="D127" s="261">
        <v>0</v>
      </c>
      <c r="E127" s="279" t="s">
        <v>192</v>
      </c>
      <c r="F127" s="261">
        <v>0</v>
      </c>
      <c r="G127" s="302">
        <f>+D127*F127</f>
        <v>0</v>
      </c>
      <c r="H127" s="256"/>
      <c r="I127" s="303" t="e">
        <f>+G127/$H$138</f>
        <v>#DIV/0!</v>
      </c>
    </row>
    <row r="128" spans="1:9" ht="15.75">
      <c r="A128" s="300" t="s">
        <v>135</v>
      </c>
      <c r="B128" s="307" t="s">
        <v>136</v>
      </c>
      <c r="C128" s="282"/>
      <c r="D128" s="261">
        <v>0</v>
      </c>
      <c r="E128" s="279" t="s">
        <v>192</v>
      </c>
      <c r="F128" s="261">
        <v>0</v>
      </c>
      <c r="G128" s="302">
        <f>+D128*F128</f>
        <v>0</v>
      </c>
      <c r="H128" s="256"/>
      <c r="I128" s="303" t="e">
        <f>+G128/$H$138</f>
        <v>#DIV/0!</v>
      </c>
    </row>
    <row r="129" spans="1:9" ht="15.75">
      <c r="A129" s="300" t="s">
        <v>137</v>
      </c>
      <c r="B129" s="307" t="s">
        <v>139</v>
      </c>
      <c r="C129" s="282"/>
      <c r="D129" s="261">
        <v>0</v>
      </c>
      <c r="E129" s="279" t="s">
        <v>189</v>
      </c>
      <c r="F129" s="261">
        <v>0</v>
      </c>
      <c r="G129" s="302">
        <f>+D129*F129</f>
        <v>0</v>
      </c>
      <c r="H129" s="256"/>
      <c r="I129" s="303" t="e">
        <f>+G129/$H$138</f>
        <v>#DIV/0!</v>
      </c>
    </row>
    <row r="130" spans="1:9" ht="15.75">
      <c r="A130" s="300" t="s">
        <v>140</v>
      </c>
      <c r="B130" s="307" t="s">
        <v>141</v>
      </c>
      <c r="C130" s="282"/>
      <c r="D130" s="261">
        <v>0</v>
      </c>
      <c r="E130" s="279" t="s">
        <v>189</v>
      </c>
      <c r="F130" s="261">
        <v>0</v>
      </c>
      <c r="G130" s="302">
        <f>+D130*F130</f>
        <v>0</v>
      </c>
      <c r="H130" s="256"/>
      <c r="I130" s="303" t="e">
        <f>+G130/$H$138</f>
        <v>#DIV/0!</v>
      </c>
    </row>
    <row r="131" spans="1:9" ht="15.75">
      <c r="A131" s="300" t="s">
        <v>142</v>
      </c>
      <c r="B131" s="307" t="s">
        <v>143</v>
      </c>
      <c r="C131" s="282"/>
      <c r="D131" s="261">
        <v>0</v>
      </c>
      <c r="E131" s="279" t="s">
        <v>189</v>
      </c>
      <c r="F131" s="261">
        <v>0</v>
      </c>
      <c r="G131" s="302">
        <f>+D131*F131</f>
        <v>0</v>
      </c>
      <c r="H131" s="256"/>
      <c r="I131" s="303" t="e">
        <f>+G131/$H$138</f>
        <v>#DIV/0!</v>
      </c>
    </row>
    <row r="132" spans="1:9" ht="15.75" thickBot="1">
      <c r="A132" s="289"/>
      <c r="B132" s="290"/>
      <c r="C132" s="281"/>
      <c r="D132" s="255"/>
      <c r="E132" s="255"/>
      <c r="F132" s="255"/>
      <c r="G132" s="255"/>
      <c r="H132" s="256"/>
      <c r="I132" s="257"/>
    </row>
    <row r="133" spans="1:9" ht="24" thickBot="1">
      <c r="A133" s="351" t="s">
        <v>236</v>
      </c>
      <c r="B133" s="352"/>
      <c r="C133" s="291"/>
      <c r="D133" s="292"/>
      <c r="E133" s="293"/>
      <c r="F133" s="293"/>
      <c r="G133" s="294"/>
      <c r="H133" s="313">
        <f>+SUM(H10:H125)</f>
        <v>0</v>
      </c>
      <c r="I133" s="312" t="e">
        <f>+I125+I118+I108+I101+I96+I86+I71+I61+I55+I49+I44++I34+I23+I15+I10</f>
        <v>#DIV/0!</v>
      </c>
    </row>
    <row r="134" spans="1:9" ht="15.75">
      <c r="A134" s="54"/>
      <c r="B134" s="54"/>
      <c r="C134" s="64"/>
      <c r="H134" s="342"/>
      <c r="I134" s="343"/>
    </row>
    <row r="135" spans="1:9" s="34" customFormat="1" ht="15.75">
      <c r="A135" s="300" t="s">
        <v>134</v>
      </c>
      <c r="B135" s="307" t="s">
        <v>226</v>
      </c>
      <c r="C135" s="282"/>
      <c r="D135" s="261">
        <v>0</v>
      </c>
      <c r="E135" s="261" t="s">
        <v>228</v>
      </c>
      <c r="F135" s="261"/>
      <c r="G135" s="302">
        <f>+H133*D135/100</f>
        <v>0</v>
      </c>
      <c r="H135" s="256"/>
      <c r="I135" s="303" t="e">
        <f>+G135/$H$138</f>
        <v>#DIV/0!</v>
      </c>
    </row>
    <row r="136" spans="1:9" ht="15.75">
      <c r="A136" s="300" t="s">
        <v>135</v>
      </c>
      <c r="B136" s="307" t="s">
        <v>227</v>
      </c>
      <c r="C136" s="282"/>
      <c r="D136" s="261">
        <v>0</v>
      </c>
      <c r="E136" s="261" t="s">
        <v>228</v>
      </c>
      <c r="F136" s="261"/>
      <c r="G136" s="302">
        <f>+(G135+H133)*D136</f>
        <v>0</v>
      </c>
      <c r="H136" s="256"/>
      <c r="I136" s="303" t="e">
        <f>+G136/$H$138</f>
        <v>#DIV/0!</v>
      </c>
    </row>
    <row r="137" spans="1:9" ht="15.75" thickBot="1">
      <c r="A137" s="13"/>
      <c r="B137" s="21"/>
      <c r="C137" s="19"/>
      <c r="H137" s="344"/>
      <c r="I137" s="345"/>
    </row>
    <row r="138" spans="1:9" ht="31.5" customHeight="1" thickBot="1">
      <c r="A138" s="349" t="s">
        <v>12</v>
      </c>
      <c r="B138" s="350"/>
      <c r="C138" s="79"/>
      <c r="D138" s="80"/>
      <c r="E138" s="81"/>
      <c r="F138" s="81"/>
      <c r="G138" s="82"/>
      <c r="H138" s="341">
        <f>+H133+G135+G136</f>
        <v>0</v>
      </c>
      <c r="I138" s="339" t="e">
        <f>+I133+I135+I136</f>
        <v>#DIV/0!</v>
      </c>
    </row>
    <row r="139" spans="1:9">
      <c r="B139" s="20"/>
      <c r="C139" s="20"/>
    </row>
    <row r="140" spans="1:9">
      <c r="B140" s="20"/>
      <c r="C140" s="20"/>
    </row>
    <row r="141" spans="1:9" ht="15.75" thickBot="1">
      <c r="B141" s="20"/>
      <c r="C141" s="20"/>
    </row>
    <row r="142" spans="1:9" ht="55.5" customHeight="1" thickBot="1">
      <c r="A142" s="353" t="s">
        <v>242</v>
      </c>
      <c r="B142" s="354"/>
      <c r="C142" s="354"/>
      <c r="D142" s="268" t="s">
        <v>151</v>
      </c>
      <c r="E142" s="268" t="s">
        <v>152</v>
      </c>
      <c r="F142" s="268" t="s">
        <v>185</v>
      </c>
      <c r="G142" s="268" t="s">
        <v>186</v>
      </c>
      <c r="H142" s="269" t="s">
        <v>153</v>
      </c>
      <c r="I142" s="295" t="s">
        <v>187</v>
      </c>
    </row>
    <row r="143" spans="1:9" ht="15.75" thickBot="1">
      <c r="B143" s="20"/>
      <c r="C143" s="20"/>
    </row>
    <row r="144" spans="1:9" ht="21" thickBot="1">
      <c r="A144" s="272">
        <v>13</v>
      </c>
      <c r="B144" s="273" t="s">
        <v>229</v>
      </c>
      <c r="C144" s="280"/>
      <c r="D144" s="275"/>
      <c r="E144" s="276"/>
      <c r="F144" s="276"/>
      <c r="G144" s="276"/>
      <c r="H144" s="313">
        <f>+SUM(G146:G151)</f>
        <v>0</v>
      </c>
      <c r="I144" s="299" t="e">
        <f>+H144/H158</f>
        <v>#DIV/0!</v>
      </c>
    </row>
    <row r="145" spans="1:9">
      <c r="A145" s="289"/>
      <c r="B145" s="290"/>
      <c r="C145" s="281"/>
      <c r="D145" s="255"/>
      <c r="E145" s="255"/>
      <c r="F145" s="255"/>
      <c r="G145" s="255"/>
      <c r="H145" s="256"/>
      <c r="I145" s="346"/>
    </row>
    <row r="146" spans="1:9" ht="15.75">
      <c r="A146">
        <v>13.1</v>
      </c>
      <c r="B146" s="307" t="s">
        <v>231</v>
      </c>
      <c r="C146" s="281"/>
      <c r="D146" s="261">
        <v>0</v>
      </c>
      <c r="E146" s="279" t="s">
        <v>189</v>
      </c>
      <c r="F146" s="261">
        <v>0</v>
      </c>
      <c r="G146" s="302">
        <v>0</v>
      </c>
      <c r="H146" s="256"/>
      <c r="I146" s="305"/>
    </row>
    <row r="147" spans="1:9" ht="15.75">
      <c r="A147">
        <v>13.2</v>
      </c>
      <c r="B147" s="307" t="s">
        <v>230</v>
      </c>
      <c r="D147" s="261">
        <v>0</v>
      </c>
      <c r="E147" s="279" t="s">
        <v>192</v>
      </c>
      <c r="F147" s="261">
        <v>0</v>
      </c>
      <c r="G147" s="302">
        <f>+F147*D147</f>
        <v>0</v>
      </c>
      <c r="I147" s="347"/>
    </row>
    <row r="148" spans="1:9" ht="15.75">
      <c r="A148">
        <v>13.3</v>
      </c>
      <c r="B148" s="307" t="s">
        <v>232</v>
      </c>
      <c r="D148" s="261">
        <v>0</v>
      </c>
      <c r="E148" s="279" t="s">
        <v>189</v>
      </c>
      <c r="F148" s="261">
        <v>0</v>
      </c>
      <c r="G148" s="302">
        <f>+F148*D148</f>
        <v>0</v>
      </c>
      <c r="I148" s="347"/>
    </row>
    <row r="149" spans="1:9" ht="15.75">
      <c r="A149">
        <v>13.4</v>
      </c>
      <c r="B149" s="340" t="s">
        <v>234</v>
      </c>
      <c r="D149" s="261">
        <v>0</v>
      </c>
      <c r="E149" s="279" t="s">
        <v>191</v>
      </c>
      <c r="F149" s="261">
        <v>0</v>
      </c>
      <c r="G149" s="302">
        <f>+F149*D149</f>
        <v>0</v>
      </c>
      <c r="I149" s="347"/>
    </row>
    <row r="150" spans="1:9" ht="15.75">
      <c r="A150">
        <v>13.5</v>
      </c>
      <c r="B150" s="340" t="s">
        <v>233</v>
      </c>
      <c r="D150" s="261">
        <v>0</v>
      </c>
      <c r="E150" s="279" t="s">
        <v>193</v>
      </c>
      <c r="F150" s="261">
        <v>0</v>
      </c>
      <c r="G150" s="302">
        <f>+F150*D150</f>
        <v>0</v>
      </c>
      <c r="I150" s="347"/>
    </row>
    <row r="151" spans="1:9" ht="15.75">
      <c r="A151">
        <v>13.6</v>
      </c>
      <c r="B151" s="340" t="s">
        <v>240</v>
      </c>
      <c r="D151" s="261">
        <v>0</v>
      </c>
      <c r="E151" s="279" t="s">
        <v>193</v>
      </c>
      <c r="F151" s="261">
        <v>0</v>
      </c>
      <c r="G151" s="302">
        <f>+F151*D151</f>
        <v>0</v>
      </c>
      <c r="I151" s="347"/>
    </row>
    <row r="152" spans="1:9" ht="15.75" thickBot="1">
      <c r="I152" s="347"/>
    </row>
    <row r="153" spans="1:9" ht="24" thickBot="1">
      <c r="A153" s="351" t="s">
        <v>236</v>
      </c>
      <c r="B153" s="352"/>
      <c r="C153" s="291"/>
      <c r="D153" s="292"/>
      <c r="E153" s="293"/>
      <c r="F153" s="293"/>
      <c r="G153" s="294"/>
      <c r="H153" s="313">
        <f>+H144</f>
        <v>0</v>
      </c>
      <c r="I153" s="299" t="e">
        <f>+I155+I156</f>
        <v>#DIV/0!</v>
      </c>
    </row>
    <row r="154" spans="1:9">
      <c r="I154" s="347"/>
    </row>
    <row r="155" spans="1:9" s="34" customFormat="1" ht="15.75">
      <c r="A155" s="300" t="s">
        <v>134</v>
      </c>
      <c r="B155" s="307" t="s">
        <v>226</v>
      </c>
      <c r="C155" s="282"/>
      <c r="D155" s="261">
        <v>15</v>
      </c>
      <c r="E155" s="261" t="s">
        <v>228</v>
      </c>
      <c r="F155" s="261"/>
      <c r="G155" s="302">
        <f>+H153*D155/100</f>
        <v>0</v>
      </c>
      <c r="H155" s="256"/>
      <c r="I155" s="303" t="e">
        <f>+G155/$H$158</f>
        <v>#DIV/0!</v>
      </c>
    </row>
    <row r="156" spans="1:9" ht="15.75">
      <c r="A156" s="300" t="s">
        <v>135</v>
      </c>
      <c r="B156" s="307" t="s">
        <v>227</v>
      </c>
      <c r="C156" s="282"/>
      <c r="D156" s="261">
        <v>10</v>
      </c>
      <c r="E156" s="261" t="s">
        <v>228</v>
      </c>
      <c r="F156" s="261"/>
      <c r="G156" s="302">
        <f>+(G155+H153)*D156/100</f>
        <v>0</v>
      </c>
      <c r="H156" s="256"/>
      <c r="I156" s="303" t="e">
        <f>+G156/H158</f>
        <v>#DIV/0!</v>
      </c>
    </row>
    <row r="157" spans="1:9" ht="15.75" thickBot="1">
      <c r="I157" s="345"/>
    </row>
    <row r="158" spans="1:9" ht="31.5" customHeight="1" thickBot="1">
      <c r="A158" s="349" t="s">
        <v>235</v>
      </c>
      <c r="B158" s="350"/>
      <c r="C158" s="79"/>
      <c r="D158" s="80"/>
      <c r="E158" s="81"/>
      <c r="F158" s="81"/>
      <c r="G158" s="82"/>
      <c r="H158" s="313">
        <f>+H153+G155+G156</f>
        <v>0</v>
      </c>
      <c r="I158" s="339" t="e">
        <f>+I144+I155+I156</f>
        <v>#DIV/0!</v>
      </c>
    </row>
  </sheetData>
  <mergeCells count="20">
    <mergeCell ref="H4:I4"/>
    <mergeCell ref="H6:I6"/>
    <mergeCell ref="B48:C48"/>
    <mergeCell ref="B54:C54"/>
    <mergeCell ref="B60:C60"/>
    <mergeCell ref="A8:C8"/>
    <mergeCell ref="B22:C22"/>
    <mergeCell ref="B33:C33"/>
    <mergeCell ref="B43:C43"/>
    <mergeCell ref="A158:B158"/>
    <mergeCell ref="A153:B153"/>
    <mergeCell ref="A142:C142"/>
    <mergeCell ref="A138:B138"/>
    <mergeCell ref="B70:C70"/>
    <mergeCell ref="B85:C85"/>
    <mergeCell ref="B95:C95"/>
    <mergeCell ref="B100:C100"/>
    <mergeCell ref="B107:C107"/>
    <mergeCell ref="B117:C117"/>
    <mergeCell ref="A133:B133"/>
  </mergeCells>
  <dataValidations count="1">
    <dataValidation type="list" allowBlank="1" showInputMessage="1" showErrorMessage="1" sqref="E146:E151 E17:E21 E110:E116 E98:E99 E73:E84 E25:E32 E12:E13 E46:E47 E51:E53 E36:E42 E57:E59 E127:E131 E88:E94 E103:E106 E120:E123 E63:E69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4"/>
  <sheetViews>
    <sheetView view="pageBreakPreview" topLeftCell="A124" zoomScale="60" zoomScaleNormal="70" workbookViewId="0">
      <selection activeCell="J50" sqref="J50"/>
    </sheetView>
  </sheetViews>
  <sheetFormatPr baseColWidth="10" defaultRowHeight="15"/>
  <cols>
    <col min="2" max="2" width="53" customWidth="1"/>
    <col min="3" max="3" width="15.28515625" customWidth="1"/>
    <col min="4" max="4" width="11.7109375" customWidth="1"/>
    <col min="5" max="5" width="12.28515625" bestFit="1" customWidth="1"/>
  </cols>
  <sheetData>
    <row r="1" spans="1:11" ht="15.75" thickBot="1"/>
    <row r="2" spans="1:11" ht="20.25">
      <c r="A2" s="219" t="str">
        <f>RUBRADO!$A$2</f>
        <v>COMISIÓN HONORARIA DE SALUD CARDIOVASCULAR</v>
      </c>
      <c r="B2" s="72"/>
      <c r="C2" s="37"/>
      <c r="D2" s="38"/>
      <c r="E2" s="40"/>
      <c r="F2" s="40"/>
      <c r="G2" s="40"/>
      <c r="H2" s="40"/>
      <c r="I2" s="40"/>
      <c r="J2" s="40"/>
      <c r="K2" s="41"/>
    </row>
    <row r="3" spans="1:11" ht="9.9499999999999993" customHeight="1">
      <c r="A3" s="77"/>
      <c r="B3" s="74"/>
      <c r="C3" s="3"/>
      <c r="D3" s="39"/>
      <c r="E3" s="42"/>
      <c r="F3" s="42"/>
      <c r="G3" s="42"/>
      <c r="H3" s="42"/>
      <c r="I3" s="42"/>
      <c r="J3" s="42"/>
      <c r="K3" s="43"/>
    </row>
    <row r="4" spans="1:11" ht="18">
      <c r="A4" s="73" t="s">
        <v>250</v>
      </c>
      <c r="B4" s="74"/>
      <c r="C4" s="3"/>
      <c r="D4" s="39"/>
      <c r="E4" s="42"/>
      <c r="F4" s="42"/>
      <c r="G4" s="42"/>
      <c r="H4" s="42"/>
      <c r="I4" s="42"/>
      <c r="J4" s="42"/>
      <c r="K4" s="43"/>
    </row>
    <row r="5" spans="1:11" ht="9.9499999999999993" customHeight="1">
      <c r="A5" s="73"/>
      <c r="B5" s="74"/>
      <c r="C5" s="3"/>
      <c r="D5" s="39"/>
      <c r="E5" s="42"/>
      <c r="F5" s="42"/>
      <c r="G5" s="42"/>
      <c r="H5" s="42"/>
      <c r="I5" s="42"/>
      <c r="J5" s="42"/>
      <c r="K5" s="43"/>
    </row>
    <row r="6" spans="1:11" ht="18.75" thickBot="1">
      <c r="A6" s="75" t="s">
        <v>145</v>
      </c>
      <c r="B6" s="76"/>
      <c r="C6" s="32"/>
      <c r="D6" s="32"/>
      <c r="E6" s="44"/>
      <c r="F6" s="44"/>
      <c r="G6" s="44"/>
      <c r="H6" s="44"/>
      <c r="I6" s="44"/>
      <c r="J6" s="44"/>
      <c r="K6" s="45"/>
    </row>
    <row r="7" spans="1:11" ht="15.75" thickBot="1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9.75" customHeight="1" thickBot="1">
      <c r="A8" s="217" t="s">
        <v>144</v>
      </c>
      <c r="B8" s="218"/>
      <c r="C8" s="220" t="s">
        <v>187</v>
      </c>
      <c r="D8" s="360" t="s">
        <v>0</v>
      </c>
      <c r="E8" s="361"/>
      <c r="F8" s="362" t="s">
        <v>1</v>
      </c>
      <c r="G8" s="363"/>
      <c r="H8" s="362" t="s">
        <v>2</v>
      </c>
      <c r="I8" s="363"/>
      <c r="J8" s="362" t="s">
        <v>3</v>
      </c>
      <c r="K8" s="364"/>
    </row>
    <row r="9" spans="1:11" s="34" customFormat="1" ht="15.75" thickBot="1">
      <c r="A9" s="36"/>
      <c r="B9" s="35"/>
      <c r="C9" s="35"/>
      <c r="D9" s="49"/>
      <c r="E9" s="22"/>
      <c r="F9" s="23"/>
      <c r="G9" s="24"/>
      <c r="H9" s="23"/>
      <c r="I9" s="25"/>
      <c r="J9" s="51"/>
      <c r="K9" s="320"/>
    </row>
    <row r="10" spans="1:11" ht="60" customHeight="1" thickBot="1">
      <c r="A10" s="57" t="s">
        <v>13</v>
      </c>
      <c r="B10" s="58" t="s">
        <v>14</v>
      </c>
      <c r="C10" s="221">
        <f>SUM(C12:C16)</f>
        <v>0</v>
      </c>
      <c r="D10" s="59" t="s">
        <v>4</v>
      </c>
      <c r="E10" s="60" t="s">
        <v>5</v>
      </c>
      <c r="F10" s="59" t="s">
        <v>4</v>
      </c>
      <c r="G10" s="60" t="s">
        <v>5</v>
      </c>
      <c r="H10" s="59" t="s">
        <v>4</v>
      </c>
      <c r="I10" s="61" t="s">
        <v>5</v>
      </c>
      <c r="J10" s="59" t="s">
        <v>4</v>
      </c>
      <c r="K10" s="321" t="s">
        <v>5</v>
      </c>
    </row>
    <row r="11" spans="1:11">
      <c r="A11" s="1"/>
      <c r="B11" s="19"/>
      <c r="C11" s="19"/>
      <c r="D11" s="5"/>
      <c r="E11" s="4"/>
      <c r="F11" s="5"/>
      <c r="G11" s="4"/>
      <c r="H11" s="5"/>
      <c r="I11" s="3"/>
      <c r="J11" s="5"/>
      <c r="K11" s="322"/>
    </row>
    <row r="12" spans="1:11" ht="15.75">
      <c r="A12" s="54" t="s">
        <v>15</v>
      </c>
      <c r="B12" s="62" t="s">
        <v>16</v>
      </c>
      <c r="C12" s="64">
        <v>0</v>
      </c>
      <c r="D12" s="63">
        <v>0</v>
      </c>
      <c r="E12" s="222">
        <f>D12*C12</f>
        <v>0</v>
      </c>
      <c r="F12" s="63">
        <v>0</v>
      </c>
      <c r="G12" s="222">
        <f>F12*C12</f>
        <v>0</v>
      </c>
      <c r="H12" s="63">
        <v>0</v>
      </c>
      <c r="I12" s="223">
        <f>H12*C12</f>
        <v>0</v>
      </c>
      <c r="J12" s="63">
        <v>0</v>
      </c>
      <c r="K12" s="323">
        <f>J12*C12</f>
        <v>0</v>
      </c>
    </row>
    <row r="13" spans="1:11" ht="15.75">
      <c r="A13" s="54" t="s">
        <v>17</v>
      </c>
      <c r="B13" s="62" t="s">
        <v>18</v>
      </c>
      <c r="C13" s="64">
        <v>0</v>
      </c>
      <c r="D13" s="63">
        <v>0</v>
      </c>
      <c r="E13" s="222">
        <f>D13*C13</f>
        <v>0</v>
      </c>
      <c r="F13" s="63">
        <v>0</v>
      </c>
      <c r="G13" s="222">
        <f>F13*C13</f>
        <v>0</v>
      </c>
      <c r="H13" s="63">
        <v>0</v>
      </c>
      <c r="I13" s="223">
        <f>H13*C13</f>
        <v>0</v>
      </c>
      <c r="J13" s="63">
        <v>0</v>
      </c>
      <c r="K13" s="323">
        <f>J13*C13</f>
        <v>0</v>
      </c>
    </row>
    <row r="14" spans="1:11" ht="18.75" customHeight="1">
      <c r="A14" s="54" t="s">
        <v>19</v>
      </c>
      <c r="B14" s="62" t="s">
        <v>7</v>
      </c>
      <c r="C14" s="64">
        <v>0</v>
      </c>
      <c r="D14" s="63">
        <v>0</v>
      </c>
      <c r="E14" s="222">
        <f>D14*C14</f>
        <v>0</v>
      </c>
      <c r="F14" s="63">
        <v>0</v>
      </c>
      <c r="G14" s="222">
        <f>F14*C14</f>
        <v>0</v>
      </c>
      <c r="H14" s="63">
        <v>0</v>
      </c>
      <c r="I14" s="223">
        <f>H14*C14</f>
        <v>0</v>
      </c>
      <c r="J14" s="63">
        <v>0</v>
      </c>
      <c r="K14" s="323">
        <f>J14*C14</f>
        <v>0</v>
      </c>
    </row>
    <row r="15" spans="1:11" ht="15.75">
      <c r="A15" s="54" t="s">
        <v>20</v>
      </c>
      <c r="B15" s="62" t="s">
        <v>21</v>
      </c>
      <c r="C15" s="64">
        <v>0</v>
      </c>
      <c r="D15" s="63">
        <v>0</v>
      </c>
      <c r="E15" s="222">
        <f>D15*C15</f>
        <v>0</v>
      </c>
      <c r="F15" s="63">
        <v>0</v>
      </c>
      <c r="G15" s="222">
        <f>F15*C15</f>
        <v>0</v>
      </c>
      <c r="H15" s="63">
        <v>0</v>
      </c>
      <c r="I15" s="223">
        <f>H15*C15</f>
        <v>0</v>
      </c>
      <c r="J15" s="63">
        <v>0</v>
      </c>
      <c r="K15" s="323">
        <f>J15*C15</f>
        <v>0</v>
      </c>
    </row>
    <row r="16" spans="1:11" ht="15.75">
      <c r="A16" s="54" t="s">
        <v>22</v>
      </c>
      <c r="B16" s="62" t="s">
        <v>23</v>
      </c>
      <c r="C16" s="64">
        <v>0</v>
      </c>
      <c r="D16" s="63">
        <v>0</v>
      </c>
      <c r="E16" s="222">
        <f>D16*C16</f>
        <v>0</v>
      </c>
      <c r="F16" s="63">
        <v>0</v>
      </c>
      <c r="G16" s="222">
        <f>F16*C16</f>
        <v>0</v>
      </c>
      <c r="H16" s="63">
        <v>0</v>
      </c>
      <c r="I16" s="223">
        <f>H16*C16</f>
        <v>0</v>
      </c>
      <c r="J16" s="63">
        <v>0</v>
      </c>
      <c r="K16" s="323">
        <f>J16*C16</f>
        <v>0</v>
      </c>
    </row>
    <row r="17" spans="1:12">
      <c r="A17" s="6"/>
      <c r="B17" s="19"/>
      <c r="C17" s="10"/>
      <c r="D17" s="12"/>
      <c r="E17" s="9"/>
      <c r="F17" s="12"/>
      <c r="G17" s="9"/>
      <c r="H17" s="12"/>
      <c r="I17" s="10"/>
      <c r="J17" s="12"/>
      <c r="K17" s="324"/>
    </row>
    <row r="18" spans="1:12" ht="15.75">
      <c r="A18" s="13" t="s">
        <v>9</v>
      </c>
      <c r="B18" s="21"/>
      <c r="C18" s="224"/>
      <c r="D18" s="225"/>
      <c r="E18" s="226">
        <f>SUM(E12:E16)</f>
        <v>0</v>
      </c>
      <c r="F18" s="225"/>
      <c r="G18" s="227">
        <f>SUM(G12:G16)</f>
        <v>0</v>
      </c>
      <c r="H18" s="225"/>
      <c r="I18" s="227">
        <f>SUM(I12:I16)</f>
        <v>0</v>
      </c>
      <c r="J18" s="65"/>
      <c r="K18" s="325">
        <f>SUM(K12:K16)</f>
        <v>0</v>
      </c>
      <c r="L18" s="318"/>
    </row>
    <row r="19" spans="1:12" ht="15.75">
      <c r="A19" s="13" t="s">
        <v>10</v>
      </c>
      <c r="B19" s="21"/>
      <c r="C19" s="224"/>
      <c r="D19" s="241" t="e">
        <f>E19/C10</f>
        <v>#DIV/0!</v>
      </c>
      <c r="E19" s="226">
        <f>SUM(E18)</f>
        <v>0</v>
      </c>
      <c r="F19" s="225"/>
      <c r="G19" s="227">
        <f>E19+G18</f>
        <v>0</v>
      </c>
      <c r="H19" s="225"/>
      <c r="I19" s="227">
        <f>G19+I18</f>
        <v>0</v>
      </c>
      <c r="J19" s="65"/>
      <c r="K19" s="325">
        <f>I19+K18</f>
        <v>0</v>
      </c>
      <c r="L19" s="318"/>
    </row>
    <row r="20" spans="1:12" s="34" customFormat="1" ht="16.5" thickBot="1">
      <c r="A20" s="33"/>
      <c r="B20" s="242"/>
      <c r="C20" s="243"/>
      <c r="D20" s="48"/>
      <c r="E20" s="29"/>
      <c r="F20" s="30"/>
      <c r="G20" s="31"/>
      <c r="H20" s="30"/>
      <c r="I20" s="31"/>
      <c r="J20" s="65"/>
      <c r="K20" s="326"/>
      <c r="L20" s="319"/>
    </row>
    <row r="21" spans="1:12" ht="60" customHeight="1" thickBot="1">
      <c r="A21" s="55" t="s">
        <v>24</v>
      </c>
      <c r="B21" s="56" t="s">
        <v>25</v>
      </c>
      <c r="C21" s="221">
        <f>SUM(C23:C30)</f>
        <v>0</v>
      </c>
      <c r="D21" s="59" t="s">
        <v>4</v>
      </c>
      <c r="E21" s="60" t="s">
        <v>5</v>
      </c>
      <c r="F21" s="59" t="s">
        <v>4</v>
      </c>
      <c r="G21" s="60" t="s">
        <v>5</v>
      </c>
      <c r="H21" s="59" t="s">
        <v>4</v>
      </c>
      <c r="I21" s="229" t="s">
        <v>5</v>
      </c>
      <c r="J21" s="59" t="s">
        <v>4</v>
      </c>
      <c r="K21" s="327" t="s">
        <v>5</v>
      </c>
    </row>
    <row r="22" spans="1:12">
      <c r="A22" s="1"/>
      <c r="B22" s="19"/>
      <c r="C22" s="19"/>
      <c r="D22" s="5"/>
      <c r="E22" s="4"/>
      <c r="F22" s="5"/>
      <c r="G22" s="4"/>
      <c r="H22" s="5"/>
      <c r="I22" s="3"/>
      <c r="J22" s="5"/>
      <c r="K22" s="322"/>
    </row>
    <row r="23" spans="1:12" ht="15.75">
      <c r="A23" s="54" t="s">
        <v>26</v>
      </c>
      <c r="B23" s="54" t="s">
        <v>27</v>
      </c>
      <c r="C23" s="64">
        <v>0</v>
      </c>
      <c r="D23" s="78">
        <v>0</v>
      </c>
      <c r="E23" s="230">
        <f t="shared" ref="E23:E30" si="0">D23*C23</f>
        <v>0</v>
      </c>
      <c r="F23" s="78">
        <v>0</v>
      </c>
      <c r="G23" s="230">
        <f t="shared" ref="G23:G30" si="1">F23*C23</f>
        <v>0</v>
      </c>
      <c r="H23" s="78">
        <v>0</v>
      </c>
      <c r="I23" s="230">
        <f t="shared" ref="I23:I30" si="2">H23*C23</f>
        <v>0</v>
      </c>
      <c r="J23" s="78">
        <v>0</v>
      </c>
      <c r="K23" s="328">
        <f t="shared" ref="K23:K30" si="3">J23*C23</f>
        <v>0</v>
      </c>
    </row>
    <row r="24" spans="1:12" ht="15.75">
      <c r="A24" s="54" t="s">
        <v>28</v>
      </c>
      <c r="B24" s="54" t="s">
        <v>29</v>
      </c>
      <c r="C24" s="64">
        <v>0</v>
      </c>
      <c r="D24" s="78">
        <v>0</v>
      </c>
      <c r="E24" s="230">
        <f t="shared" si="0"/>
        <v>0</v>
      </c>
      <c r="F24" s="78">
        <v>0</v>
      </c>
      <c r="G24" s="230">
        <f t="shared" si="1"/>
        <v>0</v>
      </c>
      <c r="H24" s="78">
        <v>0</v>
      </c>
      <c r="I24" s="230">
        <f t="shared" si="2"/>
        <v>0</v>
      </c>
      <c r="J24" s="78">
        <v>0</v>
      </c>
      <c r="K24" s="328">
        <f t="shared" si="3"/>
        <v>0</v>
      </c>
    </row>
    <row r="25" spans="1:12" ht="15.75">
      <c r="A25" s="54" t="s">
        <v>30</v>
      </c>
      <c r="B25" s="54" t="s">
        <v>31</v>
      </c>
      <c r="C25" s="64">
        <v>0</v>
      </c>
      <c r="D25" s="78">
        <v>0</v>
      </c>
      <c r="E25" s="230">
        <f t="shared" si="0"/>
        <v>0</v>
      </c>
      <c r="F25" s="78">
        <v>0</v>
      </c>
      <c r="G25" s="230">
        <f t="shared" si="1"/>
        <v>0</v>
      </c>
      <c r="H25" s="78">
        <v>0</v>
      </c>
      <c r="I25" s="230">
        <f t="shared" si="2"/>
        <v>0</v>
      </c>
      <c r="J25" s="78">
        <v>0</v>
      </c>
      <c r="K25" s="328">
        <f t="shared" si="3"/>
        <v>0</v>
      </c>
    </row>
    <row r="26" spans="1:12" ht="15.75">
      <c r="A26" s="54" t="s">
        <v>32</v>
      </c>
      <c r="B26" s="54" t="s">
        <v>33</v>
      </c>
      <c r="C26" s="64">
        <v>0</v>
      </c>
      <c r="D26" s="78">
        <v>0</v>
      </c>
      <c r="E26" s="230">
        <f t="shared" si="0"/>
        <v>0</v>
      </c>
      <c r="F26" s="78">
        <v>0</v>
      </c>
      <c r="G26" s="230">
        <f t="shared" si="1"/>
        <v>0</v>
      </c>
      <c r="H26" s="78">
        <v>0</v>
      </c>
      <c r="I26" s="230">
        <f t="shared" si="2"/>
        <v>0</v>
      </c>
      <c r="J26" s="78">
        <v>0</v>
      </c>
      <c r="K26" s="328">
        <f t="shared" si="3"/>
        <v>0</v>
      </c>
    </row>
    <row r="27" spans="1:12" ht="15.75">
      <c r="A27" s="54" t="s">
        <v>34</v>
      </c>
      <c r="B27" s="54" t="s">
        <v>35</v>
      </c>
      <c r="C27" s="64">
        <v>0</v>
      </c>
      <c r="D27" s="78">
        <v>0</v>
      </c>
      <c r="E27" s="230">
        <f t="shared" si="0"/>
        <v>0</v>
      </c>
      <c r="F27" s="78">
        <v>0</v>
      </c>
      <c r="G27" s="230">
        <f t="shared" si="1"/>
        <v>0</v>
      </c>
      <c r="H27" s="78">
        <v>0</v>
      </c>
      <c r="I27" s="230">
        <f t="shared" si="2"/>
        <v>0</v>
      </c>
      <c r="J27" s="78">
        <v>0</v>
      </c>
      <c r="K27" s="328">
        <f t="shared" si="3"/>
        <v>0</v>
      </c>
    </row>
    <row r="28" spans="1:12" ht="15.75">
      <c r="A28" s="54" t="s">
        <v>36</v>
      </c>
      <c r="B28" s="54" t="s">
        <v>37</v>
      </c>
      <c r="C28" s="64">
        <v>0</v>
      </c>
      <c r="D28" s="78">
        <v>0</v>
      </c>
      <c r="E28" s="230">
        <f t="shared" si="0"/>
        <v>0</v>
      </c>
      <c r="F28" s="78">
        <v>0</v>
      </c>
      <c r="G28" s="230">
        <f t="shared" si="1"/>
        <v>0</v>
      </c>
      <c r="H28" s="78">
        <v>0</v>
      </c>
      <c r="I28" s="230">
        <f t="shared" si="2"/>
        <v>0</v>
      </c>
      <c r="J28" s="78">
        <v>0</v>
      </c>
      <c r="K28" s="328">
        <f t="shared" si="3"/>
        <v>0</v>
      </c>
    </row>
    <row r="29" spans="1:12" ht="15.75">
      <c r="A29" s="54" t="s">
        <v>38</v>
      </c>
      <c r="B29" s="54" t="s">
        <v>39</v>
      </c>
      <c r="C29" s="64">
        <v>0</v>
      </c>
      <c r="D29" s="78">
        <v>0</v>
      </c>
      <c r="E29" s="230">
        <f t="shared" si="0"/>
        <v>0</v>
      </c>
      <c r="F29" s="78">
        <v>0</v>
      </c>
      <c r="G29" s="230">
        <f t="shared" si="1"/>
        <v>0</v>
      </c>
      <c r="H29" s="78">
        <v>0</v>
      </c>
      <c r="I29" s="230">
        <f t="shared" si="2"/>
        <v>0</v>
      </c>
      <c r="J29" s="78">
        <v>0</v>
      </c>
      <c r="K29" s="328">
        <f t="shared" si="3"/>
        <v>0</v>
      </c>
    </row>
    <row r="30" spans="1:12" s="338" customFormat="1" ht="15.75">
      <c r="A30" s="333" t="s">
        <v>40</v>
      </c>
      <c r="B30" s="333" t="s">
        <v>41</v>
      </c>
      <c r="C30" s="334">
        <v>0</v>
      </c>
      <c r="D30" s="335">
        <v>0</v>
      </c>
      <c r="E30" s="336">
        <f t="shared" si="0"/>
        <v>0</v>
      </c>
      <c r="F30" s="335">
        <v>0</v>
      </c>
      <c r="G30" s="336">
        <f t="shared" si="1"/>
        <v>0</v>
      </c>
      <c r="H30" s="335">
        <v>0</v>
      </c>
      <c r="I30" s="336">
        <f t="shared" si="2"/>
        <v>0</v>
      </c>
      <c r="J30" s="335">
        <v>0</v>
      </c>
      <c r="K30" s="337">
        <f t="shared" si="3"/>
        <v>0</v>
      </c>
    </row>
    <row r="31" spans="1:12">
      <c r="A31" s="6"/>
      <c r="B31" s="19"/>
      <c r="C31" s="46"/>
      <c r="D31" s="5"/>
      <c r="E31" s="4"/>
      <c r="F31" s="5"/>
      <c r="G31" s="4"/>
      <c r="H31" s="5"/>
      <c r="I31" s="3"/>
      <c r="J31" s="5"/>
      <c r="K31" s="322"/>
    </row>
    <row r="32" spans="1:12" ht="15.75">
      <c r="A32" s="13" t="s">
        <v>9</v>
      </c>
      <c r="B32" s="21"/>
      <c r="C32" s="224"/>
      <c r="D32" s="225"/>
      <c r="E32" s="226">
        <f>SUM(E23:E30)</f>
        <v>0</v>
      </c>
      <c r="F32" s="5"/>
      <c r="G32" s="226">
        <f>SUM(G23:G30)</f>
        <v>0</v>
      </c>
      <c r="H32" s="5"/>
      <c r="I32" s="226">
        <f>SUM(I23:I30)</f>
        <v>0</v>
      </c>
      <c r="J32" s="5"/>
      <c r="K32" s="325">
        <f>SUM(K23:K30)</f>
        <v>0</v>
      </c>
      <c r="L32" s="318"/>
    </row>
    <row r="33" spans="1:12" ht="15.75">
      <c r="A33" s="13" t="s">
        <v>10</v>
      </c>
      <c r="B33" s="21"/>
      <c r="C33" s="224"/>
      <c r="D33" s="225"/>
      <c r="E33" s="226">
        <f>SUM(E32)</f>
        <v>0</v>
      </c>
      <c r="F33" s="5"/>
      <c r="G33" s="226">
        <f>E33+G32</f>
        <v>0</v>
      </c>
      <c r="H33" s="5"/>
      <c r="I33" s="226">
        <f>G33+I32</f>
        <v>0</v>
      </c>
      <c r="J33" s="5"/>
      <c r="K33" s="325">
        <f>I33+K32</f>
        <v>0</v>
      </c>
      <c r="L33" s="318"/>
    </row>
    <row r="34" spans="1:12" s="34" customFormat="1" ht="15.75" thickBot="1">
      <c r="A34" s="33"/>
      <c r="B34" s="242"/>
      <c r="C34" s="243"/>
      <c r="D34" s="48"/>
      <c r="E34" s="29"/>
      <c r="F34" s="30"/>
      <c r="G34" s="31"/>
      <c r="H34" s="30"/>
      <c r="I34" s="32"/>
      <c r="J34" s="50"/>
      <c r="K34" s="326"/>
      <c r="L34" s="319"/>
    </row>
    <row r="35" spans="1:12" ht="60" customHeight="1" thickBot="1">
      <c r="A35" s="55">
        <v>3</v>
      </c>
      <c r="B35" s="56" t="s">
        <v>42</v>
      </c>
      <c r="C35" s="221">
        <f>SUM(C37:C43)</f>
        <v>0</v>
      </c>
      <c r="D35" s="59" t="s">
        <v>4</v>
      </c>
      <c r="E35" s="60" t="s">
        <v>5</v>
      </c>
      <c r="F35" s="59" t="s">
        <v>4</v>
      </c>
      <c r="G35" s="60" t="s">
        <v>5</v>
      </c>
      <c r="H35" s="59" t="s">
        <v>4</v>
      </c>
      <c r="I35" s="61" t="s">
        <v>5</v>
      </c>
      <c r="J35" s="59" t="s">
        <v>4</v>
      </c>
      <c r="K35" s="321" t="s">
        <v>5</v>
      </c>
    </row>
    <row r="36" spans="1:12">
      <c r="A36" s="6"/>
      <c r="B36" s="19"/>
      <c r="C36" s="46"/>
      <c r="D36" s="8"/>
      <c r="E36" s="7"/>
      <c r="F36" s="8"/>
      <c r="G36" s="7"/>
      <c r="H36" s="5"/>
      <c r="I36" s="3"/>
      <c r="J36" s="5"/>
      <c r="K36" s="322"/>
    </row>
    <row r="37" spans="1:12" ht="15.75">
      <c r="A37" s="54" t="s">
        <v>43</v>
      </c>
      <c r="B37" s="54" t="s">
        <v>44</v>
      </c>
      <c r="C37" s="64">
        <v>0</v>
      </c>
      <c r="D37" s="78">
        <v>0</v>
      </c>
      <c r="E37" s="230">
        <f t="shared" ref="E37:E43" si="4">D37*C37</f>
        <v>0</v>
      </c>
      <c r="F37" s="78">
        <v>0</v>
      </c>
      <c r="G37" s="230">
        <f t="shared" ref="G37:G43" si="5">F37*C37</f>
        <v>0</v>
      </c>
      <c r="H37" s="78">
        <v>0</v>
      </c>
      <c r="I37" s="230">
        <f t="shared" ref="I37:I43" si="6">H37*C37</f>
        <v>0</v>
      </c>
      <c r="J37" s="78">
        <v>0</v>
      </c>
      <c r="K37" s="328">
        <f t="shared" ref="K37:K43" si="7">J37*C37</f>
        <v>0</v>
      </c>
      <c r="L37" s="318"/>
    </row>
    <row r="38" spans="1:12" ht="15.75">
      <c r="A38" s="54" t="s">
        <v>45</v>
      </c>
      <c r="B38" s="54" t="s">
        <v>46</v>
      </c>
      <c r="C38" s="64">
        <v>0</v>
      </c>
      <c r="D38" s="78">
        <v>0</v>
      </c>
      <c r="E38" s="230">
        <f t="shared" si="4"/>
        <v>0</v>
      </c>
      <c r="F38" s="78">
        <v>0</v>
      </c>
      <c r="G38" s="230">
        <f t="shared" si="5"/>
        <v>0</v>
      </c>
      <c r="H38" s="78">
        <v>0</v>
      </c>
      <c r="I38" s="230">
        <f t="shared" si="6"/>
        <v>0</v>
      </c>
      <c r="J38" s="78">
        <v>0</v>
      </c>
      <c r="K38" s="328">
        <f t="shared" si="7"/>
        <v>0</v>
      </c>
      <c r="L38" s="318"/>
    </row>
    <row r="39" spans="1:12" ht="15.75">
      <c r="A39" s="54" t="s">
        <v>47</v>
      </c>
      <c r="B39" s="54" t="s">
        <v>48</v>
      </c>
      <c r="C39" s="64">
        <v>0</v>
      </c>
      <c r="D39" s="78">
        <v>0</v>
      </c>
      <c r="E39" s="230">
        <f t="shared" si="4"/>
        <v>0</v>
      </c>
      <c r="F39" s="78">
        <v>0</v>
      </c>
      <c r="G39" s="230">
        <f t="shared" si="5"/>
        <v>0</v>
      </c>
      <c r="H39" s="78">
        <v>0</v>
      </c>
      <c r="I39" s="230">
        <f t="shared" si="6"/>
        <v>0</v>
      </c>
      <c r="J39" s="78">
        <v>0</v>
      </c>
      <c r="K39" s="328">
        <f t="shared" si="7"/>
        <v>0</v>
      </c>
      <c r="L39" s="318"/>
    </row>
    <row r="40" spans="1:12" ht="15.75">
      <c r="A40" s="54" t="s">
        <v>49</v>
      </c>
      <c r="B40" s="54" t="s">
        <v>50</v>
      </c>
      <c r="C40" s="64">
        <v>0</v>
      </c>
      <c r="D40" s="78">
        <v>0</v>
      </c>
      <c r="E40" s="230">
        <f t="shared" si="4"/>
        <v>0</v>
      </c>
      <c r="F40" s="78">
        <v>0</v>
      </c>
      <c r="G40" s="230">
        <f t="shared" si="5"/>
        <v>0</v>
      </c>
      <c r="H40" s="78">
        <v>0</v>
      </c>
      <c r="I40" s="230">
        <f t="shared" si="6"/>
        <v>0</v>
      </c>
      <c r="J40" s="78">
        <v>0</v>
      </c>
      <c r="K40" s="328">
        <f t="shared" si="7"/>
        <v>0</v>
      </c>
      <c r="L40" s="318"/>
    </row>
    <row r="41" spans="1:12" ht="15.75">
      <c r="A41" s="54" t="s">
        <v>51</v>
      </c>
      <c r="B41" s="54" t="s">
        <v>52</v>
      </c>
      <c r="C41" s="64">
        <v>0</v>
      </c>
      <c r="D41" s="78">
        <v>0</v>
      </c>
      <c r="E41" s="230">
        <f t="shared" si="4"/>
        <v>0</v>
      </c>
      <c r="F41" s="78">
        <v>0</v>
      </c>
      <c r="G41" s="230">
        <f t="shared" si="5"/>
        <v>0</v>
      </c>
      <c r="H41" s="78">
        <v>0</v>
      </c>
      <c r="I41" s="230">
        <f t="shared" si="6"/>
        <v>0</v>
      </c>
      <c r="J41" s="78">
        <v>0</v>
      </c>
      <c r="K41" s="328">
        <f t="shared" si="7"/>
        <v>0</v>
      </c>
      <c r="L41" s="318"/>
    </row>
    <row r="42" spans="1:12" ht="15.75">
      <c r="A42" s="54" t="s">
        <v>53</v>
      </c>
      <c r="B42" s="54" t="s">
        <v>55</v>
      </c>
      <c r="C42" s="64">
        <v>0</v>
      </c>
      <c r="D42" s="78">
        <v>0</v>
      </c>
      <c r="E42" s="230">
        <f t="shared" si="4"/>
        <v>0</v>
      </c>
      <c r="F42" s="78">
        <v>0</v>
      </c>
      <c r="G42" s="230">
        <f t="shared" si="5"/>
        <v>0</v>
      </c>
      <c r="H42" s="78">
        <v>0</v>
      </c>
      <c r="I42" s="230">
        <f t="shared" si="6"/>
        <v>0</v>
      </c>
      <c r="J42" s="78">
        <v>0</v>
      </c>
      <c r="K42" s="328">
        <f t="shared" si="7"/>
        <v>0</v>
      </c>
      <c r="L42" s="318"/>
    </row>
    <row r="43" spans="1:12" ht="15.75">
      <c r="A43" s="54" t="s">
        <v>54</v>
      </c>
      <c r="B43" s="54" t="s">
        <v>56</v>
      </c>
      <c r="C43" s="64">
        <v>0</v>
      </c>
      <c r="D43" s="78">
        <v>0</v>
      </c>
      <c r="E43" s="230">
        <f t="shared" si="4"/>
        <v>0</v>
      </c>
      <c r="F43" s="78">
        <v>0</v>
      </c>
      <c r="G43" s="230">
        <f t="shared" si="5"/>
        <v>0</v>
      </c>
      <c r="H43" s="78">
        <v>0</v>
      </c>
      <c r="I43" s="230">
        <f t="shared" si="6"/>
        <v>0</v>
      </c>
      <c r="J43" s="78">
        <v>0</v>
      </c>
      <c r="K43" s="328">
        <f t="shared" si="7"/>
        <v>0</v>
      </c>
      <c r="L43" s="318"/>
    </row>
    <row r="44" spans="1:12">
      <c r="A44" s="6"/>
      <c r="B44" s="19"/>
      <c r="C44" s="46"/>
      <c r="D44" s="8"/>
      <c r="E44" s="7"/>
      <c r="F44" s="8"/>
      <c r="G44" s="7"/>
      <c r="H44" s="5"/>
      <c r="I44" s="3"/>
      <c r="J44" s="5"/>
      <c r="K44" s="322"/>
      <c r="L44" s="318"/>
    </row>
    <row r="45" spans="1:12" ht="15.75">
      <c r="A45" s="13" t="s">
        <v>9</v>
      </c>
      <c r="B45" s="21"/>
      <c r="C45" s="224"/>
      <c r="D45" s="8"/>
      <c r="E45" s="226">
        <f>SUM(E37:E43)</f>
        <v>0</v>
      </c>
      <c r="F45" s="8"/>
      <c r="G45" s="226">
        <f>SUM(G37:G43)</f>
        <v>0</v>
      </c>
      <c r="H45" s="5"/>
      <c r="I45" s="226">
        <f>SUM(I37:I43)</f>
        <v>0</v>
      </c>
      <c r="J45" s="5"/>
      <c r="K45" s="325">
        <f>SUM(K37:K43)</f>
        <v>0</v>
      </c>
      <c r="L45" s="318"/>
    </row>
    <row r="46" spans="1:12" ht="15.75">
      <c r="A46" s="13" t="s">
        <v>10</v>
      </c>
      <c r="B46" s="21"/>
      <c r="C46" s="224"/>
      <c r="D46" s="8"/>
      <c r="E46" s="226">
        <f>SUM(E45)</f>
        <v>0</v>
      </c>
      <c r="F46" s="8"/>
      <c r="G46" s="226">
        <f>E46+G45</f>
        <v>0</v>
      </c>
      <c r="H46" s="5"/>
      <c r="I46" s="226">
        <f>G46+I45</f>
        <v>0</v>
      </c>
      <c r="J46" s="5"/>
      <c r="K46" s="325">
        <f>I46+K45</f>
        <v>0</v>
      </c>
      <c r="L46" s="318"/>
    </row>
    <row r="47" spans="1:12" s="34" customFormat="1" ht="15.75" thickBot="1">
      <c r="A47" s="33"/>
      <c r="B47" s="242"/>
      <c r="C47" s="243"/>
      <c r="D47" s="48"/>
      <c r="E47" s="29"/>
      <c r="F47" s="30"/>
      <c r="G47" s="31"/>
      <c r="H47" s="30"/>
      <c r="I47" s="32"/>
      <c r="J47" s="50"/>
      <c r="K47" s="326"/>
      <c r="L47"/>
    </row>
    <row r="48" spans="1:12" ht="60" customHeight="1" thickBot="1">
      <c r="A48" s="55">
        <v>4</v>
      </c>
      <c r="B48" s="56" t="s">
        <v>62</v>
      </c>
      <c r="C48" s="221">
        <f>SUM(C50:C51)</f>
        <v>0</v>
      </c>
      <c r="D48" s="59" t="s">
        <v>4</v>
      </c>
      <c r="E48" s="60" t="s">
        <v>5</v>
      </c>
      <c r="F48" s="59" t="s">
        <v>4</v>
      </c>
      <c r="G48" s="60" t="s">
        <v>5</v>
      </c>
      <c r="H48" s="59" t="s">
        <v>4</v>
      </c>
      <c r="I48" s="61" t="s">
        <v>5</v>
      </c>
      <c r="J48" s="59" t="s">
        <v>4</v>
      </c>
      <c r="K48" s="321" t="s">
        <v>5</v>
      </c>
    </row>
    <row r="49" spans="1:12">
      <c r="A49" s="6"/>
      <c r="B49" s="19"/>
      <c r="C49" s="46"/>
      <c r="D49" s="8"/>
      <c r="E49" s="7"/>
      <c r="F49" s="8"/>
      <c r="G49" s="7"/>
      <c r="H49" s="8"/>
      <c r="I49" s="11"/>
      <c r="J49" s="8"/>
      <c r="K49" s="329"/>
    </row>
    <row r="50" spans="1:12" ht="15.75">
      <c r="A50" s="54" t="s">
        <v>57</v>
      </c>
      <c r="B50" s="54" t="s">
        <v>58</v>
      </c>
      <c r="C50" s="64">
        <v>0</v>
      </c>
      <c r="D50" s="78">
        <v>0</v>
      </c>
      <c r="E50" s="230">
        <f>D50*C50</f>
        <v>0</v>
      </c>
      <c r="F50" s="78">
        <v>0</v>
      </c>
      <c r="G50" s="230">
        <f>F50*C50</f>
        <v>0</v>
      </c>
      <c r="H50" s="78">
        <v>0</v>
      </c>
      <c r="I50" s="230">
        <f>H50*C50</f>
        <v>0</v>
      </c>
      <c r="J50" s="78">
        <v>0</v>
      </c>
      <c r="K50" s="328">
        <f>J50*C50</f>
        <v>0</v>
      </c>
    </row>
    <row r="51" spans="1:12" ht="15.75">
      <c r="A51" s="54" t="s">
        <v>59</v>
      </c>
      <c r="B51" s="54" t="s">
        <v>60</v>
      </c>
      <c r="C51" s="64">
        <v>0</v>
      </c>
      <c r="D51" s="78">
        <v>0</v>
      </c>
      <c r="E51" s="230">
        <f>D51*C51</f>
        <v>0</v>
      </c>
      <c r="F51" s="78">
        <v>0</v>
      </c>
      <c r="G51" s="230">
        <f>F51*C51</f>
        <v>0</v>
      </c>
      <c r="H51" s="78">
        <v>0</v>
      </c>
      <c r="I51" s="230">
        <f>H51*C51</f>
        <v>0</v>
      </c>
      <c r="J51" s="78">
        <v>0</v>
      </c>
      <c r="K51" s="328">
        <f>J51*C51</f>
        <v>0</v>
      </c>
    </row>
    <row r="52" spans="1:12">
      <c r="A52" s="6"/>
      <c r="B52" s="19"/>
      <c r="C52" s="46"/>
      <c r="D52" s="8"/>
      <c r="E52" s="7"/>
      <c r="F52" s="8"/>
      <c r="G52" s="7"/>
      <c r="H52" s="8"/>
      <c r="I52" s="11"/>
      <c r="J52" s="8"/>
      <c r="K52" s="329"/>
    </row>
    <row r="53" spans="1:12" ht="15.75">
      <c r="A53" s="13" t="s">
        <v>9</v>
      </c>
      <c r="B53" s="21"/>
      <c r="C53" s="224"/>
      <c r="D53" s="225"/>
      <c r="E53" s="226">
        <f>SUM(E50:E51)</f>
        <v>0</v>
      </c>
      <c r="F53" s="225"/>
      <c r="G53" s="226">
        <f>SUM(G50:G51)</f>
        <v>0</v>
      </c>
      <c r="H53" s="8"/>
      <c r="I53" s="226">
        <f>SUM(I50:I51)</f>
        <v>0</v>
      </c>
      <c r="J53" s="8"/>
      <c r="K53" s="325">
        <f>SUM(K50:K51)</f>
        <v>0</v>
      </c>
      <c r="L53" s="318"/>
    </row>
    <row r="54" spans="1:12" ht="15.75">
      <c r="A54" s="13" t="s">
        <v>10</v>
      </c>
      <c r="B54" s="21"/>
      <c r="C54" s="224"/>
      <c r="D54" s="225"/>
      <c r="E54" s="226">
        <f>SUM(E53)</f>
        <v>0</v>
      </c>
      <c r="F54" s="225"/>
      <c r="G54" s="226">
        <f>E54+G53</f>
        <v>0</v>
      </c>
      <c r="H54" s="8"/>
      <c r="I54" s="226">
        <f>G54+I53</f>
        <v>0</v>
      </c>
      <c r="J54" s="8"/>
      <c r="K54" s="325">
        <f>I54+K53</f>
        <v>0</v>
      </c>
      <c r="L54" s="318"/>
    </row>
    <row r="55" spans="1:12" s="34" customFormat="1" ht="15.75" thickBot="1">
      <c r="A55" s="33"/>
      <c r="B55" s="242"/>
      <c r="C55" s="243"/>
      <c r="D55" s="48"/>
      <c r="E55" s="231"/>
      <c r="F55" s="30"/>
      <c r="G55" s="31"/>
      <c r="H55" s="30"/>
      <c r="I55" s="32"/>
      <c r="J55" s="50"/>
      <c r="K55" s="326"/>
    </row>
    <row r="56" spans="1:12" ht="60" customHeight="1" thickBot="1">
      <c r="A56" s="55">
        <v>5</v>
      </c>
      <c r="B56" s="56" t="s">
        <v>61</v>
      </c>
      <c r="C56" s="221">
        <f>SUM(C58:C59)</f>
        <v>0</v>
      </c>
      <c r="D56" s="59" t="s">
        <v>4</v>
      </c>
      <c r="E56" s="60" t="s">
        <v>5</v>
      </c>
      <c r="F56" s="59" t="s">
        <v>4</v>
      </c>
      <c r="G56" s="60" t="s">
        <v>5</v>
      </c>
      <c r="H56" s="59" t="s">
        <v>4</v>
      </c>
      <c r="I56" s="61" t="s">
        <v>5</v>
      </c>
      <c r="J56" s="59" t="s">
        <v>4</v>
      </c>
      <c r="K56" s="321" t="s">
        <v>5</v>
      </c>
    </row>
    <row r="57" spans="1:12">
      <c r="A57" s="6"/>
      <c r="B57" s="19"/>
      <c r="C57" s="46"/>
      <c r="D57" s="8"/>
      <c r="E57" s="7"/>
      <c r="F57" s="8"/>
      <c r="G57" s="7"/>
      <c r="H57" s="8"/>
      <c r="I57" s="11"/>
      <c r="J57" s="8"/>
      <c r="K57" s="329"/>
    </row>
    <row r="58" spans="1:12" ht="15.75">
      <c r="A58" s="54" t="s">
        <v>63</v>
      </c>
      <c r="B58" s="54" t="s">
        <v>64</v>
      </c>
      <c r="C58" s="64">
        <v>0</v>
      </c>
      <c r="D58" s="78">
        <v>0</v>
      </c>
      <c r="E58" s="230">
        <f>D58*C58</f>
        <v>0</v>
      </c>
      <c r="F58" s="78">
        <v>0</v>
      </c>
      <c r="G58" s="230">
        <f>F58*C58</f>
        <v>0</v>
      </c>
      <c r="H58" s="78">
        <v>0</v>
      </c>
      <c r="I58" s="230">
        <f>H58*C58</f>
        <v>0</v>
      </c>
      <c r="J58" s="78">
        <v>0</v>
      </c>
      <c r="K58" s="328">
        <f>J58*C58</f>
        <v>0</v>
      </c>
    </row>
    <row r="59" spans="1:12" ht="15.75">
      <c r="A59" s="54" t="s">
        <v>65</v>
      </c>
      <c r="B59" s="54" t="s">
        <v>203</v>
      </c>
      <c r="C59" s="64">
        <v>0</v>
      </c>
      <c r="D59" s="78">
        <v>0</v>
      </c>
      <c r="E59" s="230">
        <f>D59*C59</f>
        <v>0</v>
      </c>
      <c r="F59" s="78">
        <v>0</v>
      </c>
      <c r="G59" s="230">
        <f>F59*C59</f>
        <v>0</v>
      </c>
      <c r="H59" s="78">
        <v>0</v>
      </c>
      <c r="I59" s="230">
        <f>H59*C59</f>
        <v>0</v>
      </c>
      <c r="J59" s="78">
        <v>0</v>
      </c>
      <c r="K59" s="328">
        <f>J59*C59</f>
        <v>0</v>
      </c>
    </row>
    <row r="60" spans="1:12" ht="15.75">
      <c r="A60" s="54" t="s">
        <v>150</v>
      </c>
      <c r="B60" s="54" t="s">
        <v>204</v>
      </c>
      <c r="C60" s="64">
        <v>0</v>
      </c>
      <c r="D60" s="78">
        <v>0</v>
      </c>
      <c r="E60" s="230">
        <f>D60*C60</f>
        <v>0</v>
      </c>
      <c r="F60" s="78">
        <v>0</v>
      </c>
      <c r="G60" s="230">
        <f>F60*C60</f>
        <v>0</v>
      </c>
      <c r="H60" s="78">
        <v>0</v>
      </c>
      <c r="I60" s="230">
        <f>H60*C60</f>
        <v>0</v>
      </c>
      <c r="J60" s="78">
        <v>0</v>
      </c>
      <c r="K60" s="328">
        <f>J60*C60</f>
        <v>0</v>
      </c>
    </row>
    <row r="61" spans="1:12">
      <c r="A61" s="6"/>
      <c r="B61" s="19"/>
      <c r="C61" s="46"/>
      <c r="D61" s="8"/>
      <c r="E61" s="7"/>
      <c r="F61" s="8"/>
      <c r="G61" s="7"/>
      <c r="H61" s="8"/>
      <c r="I61" s="11"/>
      <c r="J61" s="8"/>
      <c r="K61" s="329"/>
    </row>
    <row r="62" spans="1:12" ht="15.75">
      <c r="A62" s="13" t="s">
        <v>9</v>
      </c>
      <c r="B62" s="21"/>
      <c r="C62" s="224"/>
      <c r="D62" s="8"/>
      <c r="E62" s="226">
        <f>SUM(E58:E59)</f>
        <v>0</v>
      </c>
      <c r="F62" s="8"/>
      <c r="G62" s="226">
        <f>SUM(G58:G59)</f>
        <v>0</v>
      </c>
      <c r="H62" s="8"/>
      <c r="I62" s="226">
        <f>SUM(I58:I59)</f>
        <v>0</v>
      </c>
      <c r="J62" s="8"/>
      <c r="K62" s="325">
        <f>SUM(K58:K59)</f>
        <v>0</v>
      </c>
    </row>
    <row r="63" spans="1:12" ht="15.75">
      <c r="A63" s="13" t="s">
        <v>10</v>
      </c>
      <c r="B63" s="21"/>
      <c r="C63" s="224"/>
      <c r="D63" s="8"/>
      <c r="E63" s="226">
        <f>SUM(E62)</f>
        <v>0</v>
      </c>
      <c r="F63" s="8"/>
      <c r="G63" s="226">
        <f>E63+G62</f>
        <v>0</v>
      </c>
      <c r="H63" s="8"/>
      <c r="I63" s="226">
        <f>G63+I62</f>
        <v>0</v>
      </c>
      <c r="J63" s="8"/>
      <c r="K63" s="325">
        <f>I63+K62</f>
        <v>0</v>
      </c>
    </row>
    <row r="64" spans="1:12" s="34" customFormat="1" ht="15.75" thickBot="1">
      <c r="A64" s="33"/>
      <c r="B64" s="242"/>
      <c r="C64" s="243"/>
      <c r="D64" s="48"/>
      <c r="E64" s="29"/>
      <c r="F64" s="30"/>
      <c r="G64" s="31"/>
      <c r="H64" s="30"/>
      <c r="I64" s="32"/>
      <c r="J64" s="50"/>
      <c r="K64" s="326"/>
    </row>
    <row r="65" spans="1:12" ht="51" thickBot="1">
      <c r="A65" s="55">
        <v>6</v>
      </c>
      <c r="B65" s="56" t="s">
        <v>66</v>
      </c>
      <c r="C65" s="221">
        <f>SUM(C67:C69)</f>
        <v>0</v>
      </c>
      <c r="D65" s="59" t="s">
        <v>4</v>
      </c>
      <c r="E65" s="60" t="s">
        <v>5</v>
      </c>
      <c r="F65" s="59" t="s">
        <v>4</v>
      </c>
      <c r="G65" s="60" t="s">
        <v>5</v>
      </c>
      <c r="H65" s="59" t="s">
        <v>4</v>
      </c>
      <c r="I65" s="61" t="s">
        <v>5</v>
      </c>
      <c r="J65" s="59" t="s">
        <v>4</v>
      </c>
      <c r="K65" s="321" t="s">
        <v>5</v>
      </c>
    </row>
    <row r="66" spans="1:12">
      <c r="A66" s="13"/>
      <c r="B66" s="21"/>
      <c r="C66" s="19"/>
      <c r="D66" s="16"/>
      <c r="E66" s="15"/>
      <c r="F66" s="16"/>
      <c r="G66" s="15"/>
      <c r="H66" s="16"/>
      <c r="I66" s="17"/>
      <c r="J66" s="16"/>
      <c r="K66" s="330"/>
    </row>
    <row r="67" spans="1:12" ht="15.75">
      <c r="A67" s="54" t="s">
        <v>67</v>
      </c>
      <c r="B67" s="54" t="s">
        <v>68</v>
      </c>
      <c r="C67" s="64">
        <v>0</v>
      </c>
      <c r="D67" s="78">
        <v>0</v>
      </c>
      <c r="E67" s="230">
        <f>D67*C67</f>
        <v>0</v>
      </c>
      <c r="F67" s="78">
        <v>0</v>
      </c>
      <c r="G67" s="230">
        <f>F67*C67</f>
        <v>0</v>
      </c>
      <c r="H67" s="78">
        <v>0</v>
      </c>
      <c r="I67" s="230">
        <f>H67*C67</f>
        <v>0</v>
      </c>
      <c r="J67" s="78">
        <v>0</v>
      </c>
      <c r="K67" s="328">
        <f>J67*C67</f>
        <v>0</v>
      </c>
    </row>
    <row r="68" spans="1:12" ht="15.75">
      <c r="A68" s="54" t="s">
        <v>69</v>
      </c>
      <c r="B68" s="54" t="s">
        <v>70</v>
      </c>
      <c r="C68" s="64">
        <v>0</v>
      </c>
      <c r="D68" s="78">
        <v>0</v>
      </c>
      <c r="E68" s="230">
        <f>D68*C68</f>
        <v>0</v>
      </c>
      <c r="F68" s="78">
        <v>0</v>
      </c>
      <c r="G68" s="230">
        <f>F68*C68</f>
        <v>0</v>
      </c>
      <c r="H68" s="78">
        <v>0</v>
      </c>
      <c r="I68" s="230">
        <f>H68*C68</f>
        <v>0</v>
      </c>
      <c r="J68" s="78">
        <v>0</v>
      </c>
      <c r="K68" s="328">
        <f>J68*C68</f>
        <v>0</v>
      </c>
    </row>
    <row r="69" spans="1:12" ht="15.75">
      <c r="A69" s="54" t="s">
        <v>71</v>
      </c>
      <c r="B69" s="54" t="s">
        <v>72</v>
      </c>
      <c r="C69" s="64">
        <v>0</v>
      </c>
      <c r="D69" s="78">
        <v>0</v>
      </c>
      <c r="E69" s="230">
        <f>D69*C69</f>
        <v>0</v>
      </c>
      <c r="F69" s="78">
        <v>0</v>
      </c>
      <c r="G69" s="230">
        <f>F69*C69</f>
        <v>0</v>
      </c>
      <c r="H69" s="78">
        <v>0</v>
      </c>
      <c r="I69" s="230">
        <f>H69*C69</f>
        <v>0</v>
      </c>
      <c r="J69" s="78">
        <v>0</v>
      </c>
      <c r="K69" s="328">
        <f>J69*C69</f>
        <v>0</v>
      </c>
    </row>
    <row r="70" spans="1:12" ht="17.25" customHeight="1">
      <c r="A70" s="13"/>
      <c r="B70" s="21"/>
      <c r="C70" s="19"/>
      <c r="D70" s="16"/>
      <c r="E70" s="15"/>
      <c r="F70" s="16"/>
      <c r="G70" s="15"/>
      <c r="H70" s="16"/>
      <c r="I70" s="17"/>
      <c r="J70" s="16"/>
      <c r="K70" s="330"/>
    </row>
    <row r="71" spans="1:12" ht="15.75">
      <c r="A71" s="13" t="s">
        <v>9</v>
      </c>
      <c r="B71" s="21"/>
      <c r="C71" s="224"/>
      <c r="D71" s="225"/>
      <c r="E71" s="226">
        <f>SUM(E67:E69)</f>
        <v>0</v>
      </c>
      <c r="F71" s="225"/>
      <c r="G71" s="227">
        <f>SUM(G67:G69)</f>
        <v>0</v>
      </c>
      <c r="H71" s="65"/>
      <c r="I71" s="227">
        <f>SUM(I67:I69)</f>
        <v>0</v>
      </c>
      <c r="J71" s="65"/>
      <c r="K71" s="325">
        <f>SUM(K67:K69)</f>
        <v>0</v>
      </c>
    </row>
    <row r="72" spans="1:12" ht="15.75">
      <c r="A72" s="13" t="s">
        <v>10</v>
      </c>
      <c r="B72" s="21"/>
      <c r="C72" s="224"/>
      <c r="D72" s="225"/>
      <c r="E72" s="226">
        <f>SUM(E71)</f>
        <v>0</v>
      </c>
      <c r="F72" s="225"/>
      <c r="G72" s="227">
        <f>E72+G71</f>
        <v>0</v>
      </c>
      <c r="H72" s="65"/>
      <c r="I72" s="227">
        <f>G72+I71</f>
        <v>0</v>
      </c>
      <c r="J72" s="65"/>
      <c r="K72" s="325">
        <f>I72+K71</f>
        <v>0</v>
      </c>
    </row>
    <row r="73" spans="1:12" s="34" customFormat="1" ht="15.75" thickBot="1">
      <c r="A73" s="33"/>
      <c r="B73" s="242"/>
      <c r="C73" s="243"/>
      <c r="D73" s="48"/>
      <c r="E73" s="29"/>
      <c r="F73" s="30"/>
      <c r="G73" s="31"/>
      <c r="H73" s="30"/>
      <c r="I73" s="32"/>
      <c r="J73" s="50"/>
      <c r="K73" s="326"/>
    </row>
    <row r="74" spans="1:12" ht="51" thickBot="1">
      <c r="A74" s="55">
        <v>7</v>
      </c>
      <c r="B74" s="56" t="s">
        <v>73</v>
      </c>
      <c r="C74" s="221">
        <f>SUM(C76:C79)</f>
        <v>0</v>
      </c>
      <c r="D74" s="59" t="s">
        <v>4</v>
      </c>
      <c r="E74" s="60" t="s">
        <v>5</v>
      </c>
      <c r="F74" s="59" t="s">
        <v>4</v>
      </c>
      <c r="G74" s="60" t="s">
        <v>5</v>
      </c>
      <c r="H74" s="59" t="s">
        <v>4</v>
      </c>
      <c r="I74" s="61" t="s">
        <v>5</v>
      </c>
      <c r="J74" s="59" t="s">
        <v>4</v>
      </c>
      <c r="K74" s="321" t="s">
        <v>5</v>
      </c>
    </row>
    <row r="75" spans="1:12">
      <c r="A75" s="13"/>
      <c r="B75" s="21"/>
      <c r="C75" s="19"/>
      <c r="D75" s="16"/>
      <c r="E75" s="15"/>
      <c r="F75" s="16"/>
      <c r="G75" s="15"/>
      <c r="H75" s="16"/>
      <c r="I75" s="17"/>
      <c r="J75" s="16"/>
      <c r="K75" s="330"/>
    </row>
    <row r="76" spans="1:12" ht="15.75">
      <c r="A76" s="54" t="s">
        <v>74</v>
      </c>
      <c r="B76" s="54" t="s">
        <v>76</v>
      </c>
      <c r="C76" s="64">
        <v>0</v>
      </c>
      <c r="D76" s="78">
        <v>0</v>
      </c>
      <c r="E76" s="230">
        <f>D76*C76</f>
        <v>0</v>
      </c>
      <c r="F76" s="78">
        <v>0</v>
      </c>
      <c r="G76" s="230">
        <f>F76*C76</f>
        <v>0</v>
      </c>
      <c r="H76" s="78">
        <v>0</v>
      </c>
      <c r="I76" s="230">
        <f>H76*C76</f>
        <v>0</v>
      </c>
      <c r="J76" s="78">
        <v>0</v>
      </c>
      <c r="K76" s="328">
        <f>J76*C76</f>
        <v>0</v>
      </c>
    </row>
    <row r="77" spans="1:12" ht="15.75">
      <c r="A77" s="54" t="s">
        <v>75</v>
      </c>
      <c r="B77" s="54" t="s">
        <v>79</v>
      </c>
      <c r="C77" s="64">
        <v>0</v>
      </c>
      <c r="D77" s="78">
        <v>0</v>
      </c>
      <c r="E77" s="230">
        <f>D77*C77</f>
        <v>0</v>
      </c>
      <c r="F77" s="78">
        <v>0</v>
      </c>
      <c r="G77" s="230">
        <f>F77*C77</f>
        <v>0</v>
      </c>
      <c r="H77" s="78">
        <v>0</v>
      </c>
      <c r="I77" s="230">
        <f>H77*C77</f>
        <v>0</v>
      </c>
      <c r="J77" s="78">
        <v>0</v>
      </c>
      <c r="K77" s="328">
        <f>J77*C77</f>
        <v>0</v>
      </c>
    </row>
    <row r="78" spans="1:12" ht="15.75">
      <c r="A78" s="54" t="s">
        <v>77</v>
      </c>
      <c r="B78" s="54" t="s">
        <v>80</v>
      </c>
      <c r="C78" s="64">
        <v>0</v>
      </c>
      <c r="D78" s="78">
        <v>0</v>
      </c>
      <c r="E78" s="230">
        <f>D78*C78</f>
        <v>0</v>
      </c>
      <c r="F78" s="78">
        <v>0</v>
      </c>
      <c r="G78" s="230">
        <f>F78*C78</f>
        <v>0</v>
      </c>
      <c r="H78" s="78">
        <v>0</v>
      </c>
      <c r="I78" s="230">
        <f>H78*C78</f>
        <v>0</v>
      </c>
      <c r="J78" s="78">
        <v>0</v>
      </c>
      <c r="K78" s="328">
        <f>J78*C78</f>
        <v>0</v>
      </c>
    </row>
    <row r="79" spans="1:12" ht="15.75">
      <c r="A79" s="54" t="s">
        <v>78</v>
      </c>
      <c r="B79" s="307" t="s">
        <v>218</v>
      </c>
      <c r="C79" s="64">
        <v>0</v>
      </c>
      <c r="D79" s="78">
        <v>0</v>
      </c>
      <c r="E79" s="230">
        <f>D79*C79</f>
        <v>0</v>
      </c>
      <c r="F79" s="78">
        <v>0</v>
      </c>
      <c r="G79" s="230">
        <f>F79*C79</f>
        <v>0</v>
      </c>
      <c r="H79" s="78">
        <v>0</v>
      </c>
      <c r="I79" s="230">
        <f>H79*C79</f>
        <v>0</v>
      </c>
      <c r="J79" s="78">
        <v>0</v>
      </c>
      <c r="K79" s="328">
        <f>J79*C79</f>
        <v>0</v>
      </c>
    </row>
    <row r="80" spans="1:12">
      <c r="C80" s="232"/>
      <c r="D80" s="16"/>
      <c r="E80" s="15"/>
      <c r="F80" s="16"/>
      <c r="G80" s="15"/>
      <c r="H80" s="16"/>
      <c r="I80" s="17"/>
      <c r="J80" s="16"/>
      <c r="K80" s="330"/>
      <c r="L80" s="318"/>
    </row>
    <row r="81" spans="1:12" ht="15.75">
      <c r="A81" s="13" t="s">
        <v>9</v>
      </c>
      <c r="B81" s="21"/>
      <c r="C81" s="232"/>
      <c r="D81" s="225"/>
      <c r="E81" s="226">
        <f>SUM(E76:E79)</f>
        <v>0</v>
      </c>
      <c r="F81" s="16"/>
      <c r="G81" s="226">
        <f>SUM(G76:G79)</f>
        <v>0</v>
      </c>
      <c r="H81" s="16"/>
      <c r="I81" s="226">
        <f>SUM(I76:I79)</f>
        <v>0</v>
      </c>
      <c r="J81" s="16"/>
      <c r="K81" s="325">
        <f>SUM(K76:K79)</f>
        <v>0</v>
      </c>
      <c r="L81" s="318"/>
    </row>
    <row r="82" spans="1:12" ht="15.75">
      <c r="A82" s="13" t="s">
        <v>10</v>
      </c>
      <c r="B82" s="21"/>
      <c r="C82" s="232"/>
      <c r="D82" s="225"/>
      <c r="E82" s="226">
        <f>SUM(E81)</f>
        <v>0</v>
      </c>
      <c r="F82" s="16"/>
      <c r="G82" s="226">
        <f>E82+G81</f>
        <v>0</v>
      </c>
      <c r="H82" s="16"/>
      <c r="I82" s="226">
        <f>G82+I81</f>
        <v>0</v>
      </c>
      <c r="J82" s="16"/>
      <c r="K82" s="325">
        <f>I82+K81</f>
        <v>0</v>
      </c>
      <c r="L82" s="318"/>
    </row>
    <row r="83" spans="1:12" s="34" customFormat="1" ht="15.75" thickBot="1">
      <c r="A83" s="33"/>
      <c r="B83" s="242"/>
      <c r="C83" s="243"/>
      <c r="D83" s="48"/>
      <c r="E83" s="29"/>
      <c r="F83" s="30"/>
      <c r="G83" s="31"/>
      <c r="H83" s="30"/>
      <c r="I83" s="32"/>
      <c r="J83" s="50"/>
      <c r="K83" s="326"/>
    </row>
    <row r="84" spans="1:12" ht="60" customHeight="1" thickBot="1">
      <c r="A84" s="55">
        <v>8</v>
      </c>
      <c r="B84" s="56" t="s">
        <v>81</v>
      </c>
      <c r="C84" s="221">
        <f>SUM(C86:C87)</f>
        <v>0</v>
      </c>
      <c r="D84" s="59" t="s">
        <v>4</v>
      </c>
      <c r="E84" s="60" t="s">
        <v>5</v>
      </c>
      <c r="F84" s="59" t="s">
        <v>4</v>
      </c>
      <c r="G84" s="60" t="s">
        <v>5</v>
      </c>
      <c r="H84" s="59" t="s">
        <v>4</v>
      </c>
      <c r="I84" s="61" t="s">
        <v>5</v>
      </c>
      <c r="J84" s="59" t="s">
        <v>4</v>
      </c>
      <c r="K84" s="321" t="s">
        <v>5</v>
      </c>
    </row>
    <row r="85" spans="1:12">
      <c r="A85" s="13"/>
      <c r="B85" s="21"/>
      <c r="C85" s="19"/>
      <c r="D85" s="16"/>
      <c r="E85" s="15"/>
      <c r="F85" s="16"/>
      <c r="G85" s="15"/>
      <c r="H85" s="16"/>
      <c r="I85" s="17"/>
      <c r="J85" s="16"/>
      <c r="K85" s="330"/>
    </row>
    <row r="86" spans="1:12" ht="15.75">
      <c r="A86" s="54" t="s">
        <v>82</v>
      </c>
      <c r="B86" s="54" t="s">
        <v>215</v>
      </c>
      <c r="C86" s="64">
        <v>0</v>
      </c>
      <c r="D86" s="78">
        <v>0</v>
      </c>
      <c r="E86" s="230">
        <f>D86*C86</f>
        <v>0</v>
      </c>
      <c r="F86" s="78">
        <v>0</v>
      </c>
      <c r="G86" s="230">
        <f>F86*C86</f>
        <v>0</v>
      </c>
      <c r="H86" s="78">
        <v>0</v>
      </c>
      <c r="I86" s="230">
        <f>H86*C86</f>
        <v>0</v>
      </c>
      <c r="J86" s="78">
        <v>0</v>
      </c>
      <c r="K86" s="328">
        <f>J86*C86</f>
        <v>0</v>
      </c>
    </row>
    <row r="87" spans="1:12" ht="15.75">
      <c r="A87" s="54" t="s">
        <v>83</v>
      </c>
      <c r="B87" s="54" t="s">
        <v>84</v>
      </c>
      <c r="C87" s="64">
        <v>0</v>
      </c>
      <c r="D87" s="78">
        <v>0</v>
      </c>
      <c r="E87" s="230">
        <f>D87*C87</f>
        <v>0</v>
      </c>
      <c r="F87" s="78">
        <v>0</v>
      </c>
      <c r="G87" s="230">
        <f>F87*C87</f>
        <v>0</v>
      </c>
      <c r="H87" s="78">
        <v>0</v>
      </c>
      <c r="I87" s="230">
        <f>H87*C87</f>
        <v>0</v>
      </c>
      <c r="J87" s="78">
        <v>0</v>
      </c>
      <c r="K87" s="328">
        <f>J87*C87</f>
        <v>0</v>
      </c>
    </row>
    <row r="88" spans="1:12">
      <c r="A88" s="14"/>
      <c r="B88" s="21"/>
      <c r="C88" s="19"/>
      <c r="D88" s="16"/>
      <c r="E88" s="15"/>
      <c r="F88" s="16"/>
      <c r="G88" s="15"/>
      <c r="H88" s="16"/>
      <c r="I88" s="17"/>
      <c r="J88" s="16"/>
      <c r="K88" s="330"/>
    </row>
    <row r="89" spans="1:12" ht="15.75">
      <c r="A89" s="13" t="s">
        <v>9</v>
      </c>
      <c r="B89" s="21"/>
      <c r="C89" s="224"/>
      <c r="D89" s="16"/>
      <c r="E89" s="226">
        <f>SUM(E86:E87)</f>
        <v>0</v>
      </c>
      <c r="F89" s="16"/>
      <c r="G89" s="226">
        <f>SUM(G86:G87)</f>
        <v>0</v>
      </c>
      <c r="H89" s="16"/>
      <c r="I89" s="226">
        <f>SUM(I86:I87)</f>
        <v>0</v>
      </c>
      <c r="J89" s="16"/>
      <c r="K89" s="325">
        <f>SUM(K86:K87)</f>
        <v>0</v>
      </c>
    </row>
    <row r="90" spans="1:12" ht="15.75">
      <c r="A90" s="13" t="s">
        <v>10</v>
      </c>
      <c r="B90" s="21"/>
      <c r="C90" s="224"/>
      <c r="D90" s="16"/>
      <c r="E90" s="226">
        <f>SUM(E89)</f>
        <v>0</v>
      </c>
      <c r="F90" s="16"/>
      <c r="G90" s="226">
        <f>E90+G89</f>
        <v>0</v>
      </c>
      <c r="H90" s="16"/>
      <c r="I90" s="226">
        <f>G90+I89</f>
        <v>0</v>
      </c>
      <c r="J90" s="16"/>
      <c r="K90" s="325">
        <f>I90+K89</f>
        <v>0</v>
      </c>
    </row>
    <row r="91" spans="1:12" s="34" customFormat="1" ht="15.75" thickBot="1">
      <c r="A91" s="33"/>
      <c r="B91" s="242"/>
      <c r="C91" s="243"/>
      <c r="D91" s="48"/>
      <c r="E91" s="29"/>
      <c r="F91" s="30"/>
      <c r="G91" s="31"/>
      <c r="H91" s="30"/>
      <c r="I91" s="32"/>
      <c r="J91" s="50"/>
      <c r="K91" s="326"/>
    </row>
    <row r="92" spans="1:12" ht="51" thickBot="1">
      <c r="A92" s="55">
        <v>9</v>
      </c>
      <c r="B92" s="56" t="s">
        <v>85</v>
      </c>
      <c r="C92" s="221">
        <f>SUM(C94:C97)</f>
        <v>0</v>
      </c>
      <c r="D92" s="59" t="s">
        <v>4</v>
      </c>
      <c r="E92" s="60" t="s">
        <v>5</v>
      </c>
      <c r="F92" s="59" t="s">
        <v>4</v>
      </c>
      <c r="G92" s="60" t="s">
        <v>5</v>
      </c>
      <c r="H92" s="59" t="s">
        <v>4</v>
      </c>
      <c r="I92" s="61" t="s">
        <v>5</v>
      </c>
      <c r="J92" s="59" t="s">
        <v>4</v>
      </c>
      <c r="K92" s="321" t="s">
        <v>5</v>
      </c>
    </row>
    <row r="93" spans="1:12">
      <c r="A93" s="13"/>
      <c r="B93" s="21"/>
      <c r="C93" s="19"/>
      <c r="D93" s="16"/>
      <c r="E93" s="15"/>
      <c r="F93" s="16"/>
      <c r="G93" s="15"/>
      <c r="H93" s="16"/>
      <c r="I93" s="17"/>
      <c r="J93" s="16"/>
      <c r="K93" s="330"/>
    </row>
    <row r="94" spans="1:12" ht="15.75">
      <c r="A94" s="54" t="s">
        <v>86</v>
      </c>
      <c r="B94" s="54" t="s">
        <v>87</v>
      </c>
      <c r="C94" s="64">
        <v>0</v>
      </c>
      <c r="D94" s="78">
        <v>0</v>
      </c>
      <c r="E94" s="230">
        <f>D94*C94</f>
        <v>0</v>
      </c>
      <c r="F94" s="78">
        <v>0</v>
      </c>
      <c r="G94" s="230">
        <f>F94*C94</f>
        <v>0</v>
      </c>
      <c r="H94" s="78">
        <v>0</v>
      </c>
      <c r="I94" s="230">
        <f>H94*C94</f>
        <v>0</v>
      </c>
      <c r="J94" s="78">
        <v>0</v>
      </c>
      <c r="K94" s="328">
        <f>J94*C94</f>
        <v>0</v>
      </c>
    </row>
    <row r="95" spans="1:12" ht="15" customHeight="1">
      <c r="A95" s="54" t="s">
        <v>88</v>
      </c>
      <c r="B95" s="54" t="s">
        <v>89</v>
      </c>
      <c r="C95" s="64">
        <v>0</v>
      </c>
      <c r="D95" s="78">
        <v>0</v>
      </c>
      <c r="E95" s="230">
        <f>D95*C95</f>
        <v>0</v>
      </c>
      <c r="F95" s="78">
        <v>0</v>
      </c>
      <c r="G95" s="230">
        <f>F95*C95</f>
        <v>0</v>
      </c>
      <c r="H95" s="78">
        <v>0</v>
      </c>
      <c r="I95" s="230">
        <f>H95*C95</f>
        <v>0</v>
      </c>
      <c r="J95" s="78">
        <v>0</v>
      </c>
      <c r="K95" s="328">
        <f>J95*C95</f>
        <v>0</v>
      </c>
    </row>
    <row r="96" spans="1:12" ht="15.75">
      <c r="A96" s="54" t="s">
        <v>90</v>
      </c>
      <c r="B96" s="54" t="s">
        <v>91</v>
      </c>
      <c r="C96" s="64">
        <v>0</v>
      </c>
      <c r="D96" s="78">
        <v>0</v>
      </c>
      <c r="E96" s="230">
        <f>D96*C96</f>
        <v>0</v>
      </c>
      <c r="F96" s="78">
        <v>0</v>
      </c>
      <c r="G96" s="230">
        <f>F96*C96</f>
        <v>0</v>
      </c>
      <c r="H96" s="78">
        <v>0</v>
      </c>
      <c r="I96" s="230">
        <f>H96*C96</f>
        <v>0</v>
      </c>
      <c r="J96" s="78">
        <v>0</v>
      </c>
      <c r="K96" s="328">
        <f>J96*C96</f>
        <v>0</v>
      </c>
    </row>
    <row r="97" spans="1:11" ht="15.75">
      <c r="A97" s="54" t="s">
        <v>92</v>
      </c>
      <c r="B97" s="54" t="s">
        <v>93</v>
      </c>
      <c r="C97" s="64">
        <v>0</v>
      </c>
      <c r="D97" s="78">
        <v>0</v>
      </c>
      <c r="E97" s="230">
        <f>D97*C97</f>
        <v>0</v>
      </c>
      <c r="F97" s="78">
        <v>0</v>
      </c>
      <c r="G97" s="230">
        <f>F97*C97</f>
        <v>0</v>
      </c>
      <c r="H97" s="78">
        <v>0</v>
      </c>
      <c r="I97" s="230">
        <f>H97*C97</f>
        <v>0</v>
      </c>
      <c r="J97" s="78">
        <v>0</v>
      </c>
      <c r="K97" s="328">
        <f>J97*C97</f>
        <v>0</v>
      </c>
    </row>
    <row r="98" spans="1:11">
      <c r="B98" s="18"/>
      <c r="C98" s="233"/>
      <c r="D98" s="16"/>
      <c r="E98" s="17"/>
      <c r="F98" s="228"/>
      <c r="G98" s="15"/>
      <c r="H98" s="16"/>
      <c r="I98" s="17"/>
      <c r="J98" s="16"/>
      <c r="K98" s="330"/>
    </row>
    <row r="99" spans="1:11" ht="15.75">
      <c r="A99" s="13" t="s">
        <v>9</v>
      </c>
      <c r="B99" s="21"/>
      <c r="C99" s="224"/>
      <c r="D99" s="16"/>
      <c r="E99" s="226">
        <f>SUM(E94:E97)</f>
        <v>0</v>
      </c>
      <c r="F99" s="228"/>
      <c r="G99" s="226">
        <f>SUM(G94:G97)</f>
        <v>0</v>
      </c>
      <c r="H99" s="16"/>
      <c r="I99" s="226">
        <f>SUM(I94:I97)</f>
        <v>0</v>
      </c>
      <c r="J99" s="16"/>
      <c r="K99" s="325">
        <f>SUM(K94:K97)</f>
        <v>0</v>
      </c>
    </row>
    <row r="100" spans="1:11" ht="15.75">
      <c r="A100" s="13" t="s">
        <v>10</v>
      </c>
      <c r="B100" s="21"/>
      <c r="C100" s="224"/>
      <c r="D100" s="16"/>
      <c r="E100" s="226">
        <f>SUM(E99)</f>
        <v>0</v>
      </c>
      <c r="F100" s="228"/>
      <c r="G100" s="226">
        <f>E100+G99</f>
        <v>0</v>
      </c>
      <c r="H100" s="16"/>
      <c r="I100" s="226">
        <f>G100+I99</f>
        <v>0</v>
      </c>
      <c r="J100" s="16"/>
      <c r="K100" s="325">
        <f>I100+K99</f>
        <v>0</v>
      </c>
    </row>
    <row r="101" spans="1:11" s="34" customFormat="1" ht="15.75" thickBot="1">
      <c r="A101" s="33"/>
      <c r="B101" s="242"/>
      <c r="C101" s="243"/>
      <c r="D101" s="48"/>
      <c r="E101" s="29"/>
      <c r="F101" s="30"/>
      <c r="G101" s="31"/>
      <c r="H101" s="30"/>
      <c r="I101" s="32"/>
      <c r="J101" s="50"/>
      <c r="K101" s="326"/>
    </row>
    <row r="102" spans="1:11" ht="51" thickBot="1">
      <c r="A102" s="55">
        <v>10</v>
      </c>
      <c r="B102" s="56" t="s">
        <v>94</v>
      </c>
      <c r="C102" s="221">
        <f>SUM(C104:C105)</f>
        <v>0</v>
      </c>
      <c r="D102" s="59" t="s">
        <v>4</v>
      </c>
      <c r="E102" s="60" t="s">
        <v>5</v>
      </c>
      <c r="F102" s="59" t="s">
        <v>4</v>
      </c>
      <c r="G102" s="60" t="s">
        <v>5</v>
      </c>
      <c r="H102" s="59" t="s">
        <v>4</v>
      </c>
      <c r="I102" s="61" t="s">
        <v>5</v>
      </c>
      <c r="J102" s="59" t="s">
        <v>4</v>
      </c>
      <c r="K102" s="321" t="s">
        <v>5</v>
      </c>
    </row>
    <row r="103" spans="1:11">
      <c r="A103" s="13"/>
      <c r="B103" s="21"/>
      <c r="C103" s="19"/>
      <c r="D103" s="16"/>
      <c r="E103" s="15"/>
      <c r="F103" s="16"/>
      <c r="G103" s="15"/>
      <c r="H103" s="16"/>
      <c r="I103" s="17"/>
      <c r="J103" s="16"/>
      <c r="K103" s="330"/>
    </row>
    <row r="104" spans="1:11" ht="15.75">
      <c r="A104" s="54" t="s">
        <v>95</v>
      </c>
      <c r="B104" s="54" t="s">
        <v>96</v>
      </c>
      <c r="C104" s="64">
        <v>0</v>
      </c>
      <c r="D104" s="78">
        <v>0</v>
      </c>
      <c r="E104" s="230">
        <f>D104*C104</f>
        <v>0</v>
      </c>
      <c r="F104" s="78">
        <v>0</v>
      </c>
      <c r="G104" s="230">
        <f>F104*C104</f>
        <v>0</v>
      </c>
      <c r="H104" s="78">
        <v>0</v>
      </c>
      <c r="I104" s="230">
        <f>H104*C104</f>
        <v>0</v>
      </c>
      <c r="J104" s="78">
        <v>0</v>
      </c>
      <c r="K104" s="328">
        <f>J104*C104</f>
        <v>0</v>
      </c>
    </row>
    <row r="105" spans="1:11" ht="15.75">
      <c r="A105" s="54" t="s">
        <v>97</v>
      </c>
      <c r="B105" s="54" t="s">
        <v>98</v>
      </c>
      <c r="C105" s="64">
        <v>0</v>
      </c>
      <c r="D105" s="78">
        <v>0</v>
      </c>
      <c r="E105" s="230">
        <f>D105*C105</f>
        <v>0</v>
      </c>
      <c r="F105" s="78">
        <v>0</v>
      </c>
      <c r="G105" s="230">
        <f>F105*C105</f>
        <v>0</v>
      </c>
      <c r="H105" s="78">
        <v>0</v>
      </c>
      <c r="I105" s="230">
        <f>H105*C105</f>
        <v>0</v>
      </c>
      <c r="J105" s="78">
        <v>0</v>
      </c>
      <c r="K105" s="328">
        <f>J105*C105</f>
        <v>0</v>
      </c>
    </row>
    <row r="106" spans="1:11">
      <c r="A106" s="14"/>
      <c r="B106" s="21"/>
      <c r="C106" s="19"/>
      <c r="D106" s="16"/>
      <c r="E106" s="15"/>
      <c r="F106" s="16"/>
      <c r="G106" s="15"/>
      <c r="H106" s="16"/>
      <c r="I106" s="17"/>
      <c r="J106" s="16"/>
      <c r="K106" s="330"/>
    </row>
    <row r="107" spans="1:11" ht="15.75">
      <c r="A107" s="13" t="s">
        <v>9</v>
      </c>
      <c r="B107" s="21"/>
      <c r="C107" s="224"/>
      <c r="D107" s="225"/>
      <c r="E107" s="227">
        <f>SUM(E104:E105)</f>
        <v>0</v>
      </c>
      <c r="F107" s="225"/>
      <c r="G107" s="227">
        <f>SUM(G104:G105)</f>
        <v>0</v>
      </c>
      <c r="H107" s="225"/>
      <c r="I107" s="227">
        <f>SUM(I104:I105)</f>
        <v>0</v>
      </c>
      <c r="J107" s="225"/>
      <c r="K107" s="325">
        <f>SUM(K104:K105)</f>
        <v>0</v>
      </c>
    </row>
    <row r="108" spans="1:11" ht="15.75">
      <c r="A108" s="13" t="s">
        <v>10</v>
      </c>
      <c r="B108" s="21"/>
      <c r="C108" s="224"/>
      <c r="D108" s="225"/>
      <c r="E108" s="227">
        <f>SUM(E107)</f>
        <v>0</v>
      </c>
      <c r="F108" s="225"/>
      <c r="G108" s="227">
        <f>E108+G107</f>
        <v>0</v>
      </c>
      <c r="H108" s="225"/>
      <c r="I108" s="227">
        <f>G108+I107</f>
        <v>0</v>
      </c>
      <c r="J108" s="225"/>
      <c r="K108" s="325">
        <f>I108+K107</f>
        <v>0</v>
      </c>
    </row>
    <row r="109" spans="1:11" s="34" customFormat="1" ht="15.75" thickBot="1">
      <c r="A109" s="33"/>
      <c r="B109" s="242"/>
      <c r="C109" s="243"/>
      <c r="D109" s="48"/>
      <c r="E109" s="29"/>
      <c r="F109" s="30"/>
      <c r="G109" s="31"/>
      <c r="H109" s="30"/>
      <c r="I109" s="32"/>
      <c r="J109" s="50"/>
      <c r="K109" s="326"/>
    </row>
    <row r="110" spans="1:11" ht="51" thickBot="1">
      <c r="A110" s="55">
        <v>11</v>
      </c>
      <c r="B110" s="56" t="s">
        <v>99</v>
      </c>
      <c r="C110" s="221">
        <f>SUM(C112:C115)</f>
        <v>0</v>
      </c>
      <c r="D110" s="59" t="s">
        <v>4</v>
      </c>
      <c r="E110" s="60" t="s">
        <v>5</v>
      </c>
      <c r="F110" s="59" t="s">
        <v>4</v>
      </c>
      <c r="G110" s="60" t="s">
        <v>5</v>
      </c>
      <c r="H110" s="59" t="s">
        <v>4</v>
      </c>
      <c r="I110" s="61" t="s">
        <v>5</v>
      </c>
      <c r="J110" s="59" t="s">
        <v>4</v>
      </c>
      <c r="K110" s="321" t="s">
        <v>5</v>
      </c>
    </row>
    <row r="111" spans="1:11">
      <c r="A111" s="13"/>
      <c r="B111" s="21"/>
      <c r="C111" s="19"/>
      <c r="D111" s="16"/>
      <c r="E111" s="15"/>
      <c r="F111" s="16"/>
      <c r="G111" s="15"/>
      <c r="H111" s="16"/>
      <c r="I111" s="17"/>
      <c r="J111" s="16"/>
      <c r="K111" s="330"/>
    </row>
    <row r="112" spans="1:11" ht="15.75">
      <c r="A112" s="54" t="s">
        <v>100</v>
      </c>
      <c r="B112" s="54" t="s">
        <v>101</v>
      </c>
      <c r="C112" s="64">
        <v>0</v>
      </c>
      <c r="D112" s="78">
        <v>0</v>
      </c>
      <c r="E112" s="230">
        <f>D112*C112</f>
        <v>0</v>
      </c>
      <c r="F112" s="78">
        <v>0</v>
      </c>
      <c r="G112" s="230">
        <f>F112*C112</f>
        <v>0</v>
      </c>
      <c r="H112" s="78">
        <v>0</v>
      </c>
      <c r="I112" s="230">
        <f>H112*C112</f>
        <v>0</v>
      </c>
      <c r="J112" s="78">
        <v>0</v>
      </c>
      <c r="K112" s="328">
        <f>J112*C112</f>
        <v>0</v>
      </c>
    </row>
    <row r="113" spans="1:11" ht="15.75" customHeight="1">
      <c r="A113" s="54" t="s">
        <v>102</v>
      </c>
      <c r="B113" s="54" t="s">
        <v>103</v>
      </c>
      <c r="C113" s="64">
        <v>0</v>
      </c>
      <c r="D113" s="78">
        <v>0</v>
      </c>
      <c r="E113" s="230">
        <f>D113*C113</f>
        <v>0</v>
      </c>
      <c r="F113" s="78">
        <v>0</v>
      </c>
      <c r="G113" s="230">
        <f>F113*C113</f>
        <v>0</v>
      </c>
      <c r="H113" s="78">
        <v>0</v>
      </c>
      <c r="I113" s="230">
        <f>H113*C113</f>
        <v>0</v>
      </c>
      <c r="J113" s="78">
        <v>0</v>
      </c>
      <c r="K113" s="328">
        <f>J113*C113</f>
        <v>0</v>
      </c>
    </row>
    <row r="114" spans="1:11" ht="15.75">
      <c r="A114" s="54" t="s">
        <v>104</v>
      </c>
      <c r="B114" s="54" t="s">
        <v>105</v>
      </c>
      <c r="C114" s="64">
        <v>0</v>
      </c>
      <c r="D114" s="78">
        <v>0</v>
      </c>
      <c r="E114" s="230">
        <f>D114*C114</f>
        <v>0</v>
      </c>
      <c r="F114" s="78">
        <v>0</v>
      </c>
      <c r="G114" s="230">
        <f>F114*C114</f>
        <v>0</v>
      </c>
      <c r="H114" s="78">
        <v>0</v>
      </c>
      <c r="I114" s="230">
        <f>H114*C114</f>
        <v>0</v>
      </c>
      <c r="J114" s="78">
        <v>0</v>
      </c>
      <c r="K114" s="328">
        <f>J114*C114</f>
        <v>0</v>
      </c>
    </row>
    <row r="115" spans="1:11" ht="15.75">
      <c r="A115" s="54" t="s">
        <v>106</v>
      </c>
      <c r="B115" s="54" t="s">
        <v>107</v>
      </c>
      <c r="C115" s="64">
        <v>0</v>
      </c>
      <c r="D115" s="78">
        <v>0</v>
      </c>
      <c r="E115" s="230">
        <f>D115*C115</f>
        <v>0</v>
      </c>
      <c r="F115" s="78">
        <v>0</v>
      </c>
      <c r="G115" s="230">
        <f>F115*C115</f>
        <v>0</v>
      </c>
      <c r="H115" s="78">
        <v>0</v>
      </c>
      <c r="I115" s="230">
        <f>H115*C115</f>
        <v>0</v>
      </c>
      <c r="J115" s="78">
        <v>0</v>
      </c>
      <c r="K115" s="328">
        <f>J115*C115</f>
        <v>0</v>
      </c>
    </row>
    <row r="116" spans="1:11">
      <c r="C116" s="19"/>
      <c r="D116" s="16"/>
      <c r="E116" s="15"/>
      <c r="F116" s="16"/>
      <c r="G116" s="15"/>
      <c r="H116" s="16"/>
      <c r="I116" s="17"/>
      <c r="J116" s="16"/>
      <c r="K116" s="330"/>
    </row>
    <row r="117" spans="1:11" ht="15.75">
      <c r="A117" s="13" t="s">
        <v>9</v>
      </c>
      <c r="B117" s="21"/>
      <c r="C117" s="224"/>
      <c r="D117" s="225"/>
      <c r="E117" s="227">
        <f>SUM(E112:E115)</f>
        <v>0</v>
      </c>
      <c r="F117" s="225"/>
      <c r="G117" s="227">
        <f>SUM(G112:G115)</f>
        <v>0</v>
      </c>
      <c r="H117" s="225"/>
      <c r="I117" s="227">
        <f>SUM(I112:I115)</f>
        <v>0</v>
      </c>
      <c r="J117" s="225"/>
      <c r="K117" s="325">
        <f>SUM(K112:K115)</f>
        <v>0</v>
      </c>
    </row>
    <row r="118" spans="1:11" ht="15.75">
      <c r="A118" s="13" t="s">
        <v>10</v>
      </c>
      <c r="B118" s="21"/>
      <c r="C118" s="224"/>
      <c r="D118" s="225"/>
      <c r="E118" s="227">
        <f>SUM(E117)</f>
        <v>0</v>
      </c>
      <c r="F118" s="225"/>
      <c r="G118" s="227">
        <f>E118+G117</f>
        <v>0</v>
      </c>
      <c r="H118" s="225"/>
      <c r="I118" s="227">
        <f>G118+I117</f>
        <v>0</v>
      </c>
      <c r="J118" s="225"/>
      <c r="K118" s="325">
        <f>I118+K117</f>
        <v>0</v>
      </c>
    </row>
    <row r="119" spans="1:11" s="34" customFormat="1" ht="24" customHeight="1" thickBot="1">
      <c r="A119" s="33"/>
      <c r="B119" s="242"/>
      <c r="C119" s="243"/>
      <c r="D119" s="48"/>
      <c r="E119" s="29"/>
      <c r="F119" s="30"/>
      <c r="G119" s="31"/>
      <c r="H119" s="30"/>
      <c r="I119" s="32"/>
      <c r="J119" s="50"/>
      <c r="K119" s="326"/>
    </row>
    <row r="120" spans="1:11" ht="51" thickBot="1">
      <c r="A120" s="55">
        <v>12</v>
      </c>
      <c r="B120" s="56" t="s">
        <v>108</v>
      </c>
      <c r="C120" s="221">
        <f>SUM(C122:C128)</f>
        <v>0</v>
      </c>
      <c r="D120" s="59" t="s">
        <v>4</v>
      </c>
      <c r="E120" s="60" t="s">
        <v>5</v>
      </c>
      <c r="F120" s="59" t="s">
        <v>4</v>
      </c>
      <c r="G120" s="60" t="s">
        <v>5</v>
      </c>
      <c r="H120" s="59" t="s">
        <v>4</v>
      </c>
      <c r="I120" s="61" t="s">
        <v>5</v>
      </c>
      <c r="J120" s="59" t="s">
        <v>4</v>
      </c>
      <c r="K120" s="321" t="s">
        <v>5</v>
      </c>
    </row>
    <row r="121" spans="1:11">
      <c r="A121" s="13"/>
      <c r="B121" s="21"/>
      <c r="C121" s="19"/>
      <c r="D121" s="16"/>
      <c r="E121" s="15"/>
      <c r="F121" s="16"/>
      <c r="G121" s="15"/>
      <c r="H121" s="16"/>
      <c r="I121" s="17"/>
      <c r="J121" s="16"/>
      <c r="K121" s="330"/>
    </row>
    <row r="122" spans="1:11" ht="18.75" customHeight="1">
      <c r="A122" s="54" t="s">
        <v>109</v>
      </c>
      <c r="B122" s="54" t="s">
        <v>6</v>
      </c>
      <c r="C122" s="64">
        <v>0</v>
      </c>
      <c r="D122" s="78">
        <v>0</v>
      </c>
      <c r="E122" s="230">
        <f t="shared" ref="E122:E128" si="8">D122*C122</f>
        <v>0</v>
      </c>
      <c r="F122" s="78">
        <v>0</v>
      </c>
      <c r="G122" s="230">
        <f t="shared" ref="G122:G128" si="9">F122*C122</f>
        <v>0</v>
      </c>
      <c r="H122" s="78">
        <v>0</v>
      </c>
      <c r="I122" s="230">
        <f t="shared" ref="I122:I128" si="10">H122*C122</f>
        <v>0</v>
      </c>
      <c r="J122" s="78">
        <v>0</v>
      </c>
      <c r="K122" s="328">
        <f t="shared" ref="K122:K128" si="11">J122*C122</f>
        <v>0</v>
      </c>
    </row>
    <row r="123" spans="1:11" ht="15.75" customHeight="1">
      <c r="A123" s="54" t="s">
        <v>110</v>
      </c>
      <c r="B123" s="54" t="s">
        <v>111</v>
      </c>
      <c r="C123" s="64">
        <v>0</v>
      </c>
      <c r="D123" s="78">
        <v>0</v>
      </c>
      <c r="E123" s="230">
        <f t="shared" si="8"/>
        <v>0</v>
      </c>
      <c r="F123" s="78">
        <v>0</v>
      </c>
      <c r="G123" s="230">
        <f t="shared" si="9"/>
        <v>0</v>
      </c>
      <c r="H123" s="78">
        <v>0</v>
      </c>
      <c r="I123" s="230">
        <f t="shared" si="10"/>
        <v>0</v>
      </c>
      <c r="J123" s="78">
        <v>0</v>
      </c>
      <c r="K123" s="328">
        <f t="shared" si="11"/>
        <v>0</v>
      </c>
    </row>
    <row r="124" spans="1:11" ht="15.75">
      <c r="A124" s="54" t="s">
        <v>112</v>
      </c>
      <c r="B124" s="54" t="s">
        <v>113</v>
      </c>
      <c r="C124" s="64">
        <v>0</v>
      </c>
      <c r="D124" s="78">
        <v>0</v>
      </c>
      <c r="E124" s="230">
        <f t="shared" si="8"/>
        <v>0</v>
      </c>
      <c r="F124" s="78">
        <v>0</v>
      </c>
      <c r="G124" s="230">
        <f t="shared" si="9"/>
        <v>0</v>
      </c>
      <c r="H124" s="78">
        <v>0</v>
      </c>
      <c r="I124" s="230">
        <f t="shared" si="10"/>
        <v>0</v>
      </c>
      <c r="J124" s="78">
        <v>0</v>
      </c>
      <c r="K124" s="328">
        <f t="shared" si="11"/>
        <v>0</v>
      </c>
    </row>
    <row r="125" spans="1:11" ht="15.75">
      <c r="A125" s="54" t="s">
        <v>114</v>
      </c>
      <c r="B125" s="54" t="s">
        <v>115</v>
      </c>
      <c r="C125" s="64">
        <v>0</v>
      </c>
      <c r="D125" s="78">
        <v>0</v>
      </c>
      <c r="E125" s="230">
        <f t="shared" si="8"/>
        <v>0</v>
      </c>
      <c r="F125" s="78">
        <v>0</v>
      </c>
      <c r="G125" s="230">
        <f t="shared" si="9"/>
        <v>0</v>
      </c>
      <c r="H125" s="78">
        <v>0</v>
      </c>
      <c r="I125" s="230">
        <f t="shared" si="10"/>
        <v>0</v>
      </c>
      <c r="J125" s="78">
        <v>0</v>
      </c>
      <c r="K125" s="328">
        <f t="shared" si="11"/>
        <v>0</v>
      </c>
    </row>
    <row r="126" spans="1:11" ht="15.75">
      <c r="A126" s="54" t="s">
        <v>116</v>
      </c>
      <c r="B126" s="54" t="s">
        <v>117</v>
      </c>
      <c r="C126" s="64">
        <v>0</v>
      </c>
      <c r="D126" s="78">
        <v>0</v>
      </c>
      <c r="E126" s="230">
        <f t="shared" si="8"/>
        <v>0</v>
      </c>
      <c r="F126" s="78">
        <v>0</v>
      </c>
      <c r="G126" s="230">
        <f t="shared" si="9"/>
        <v>0</v>
      </c>
      <c r="H126" s="78">
        <v>0</v>
      </c>
      <c r="I126" s="230">
        <f t="shared" si="10"/>
        <v>0</v>
      </c>
      <c r="J126" s="78">
        <v>0</v>
      </c>
      <c r="K126" s="328">
        <f t="shared" si="11"/>
        <v>0</v>
      </c>
    </row>
    <row r="127" spans="1:11" ht="15.75">
      <c r="A127" s="54" t="s">
        <v>118</v>
      </c>
      <c r="B127" s="54" t="s">
        <v>119</v>
      </c>
      <c r="C127" s="64">
        <v>0</v>
      </c>
      <c r="D127" s="78">
        <v>0</v>
      </c>
      <c r="E127" s="230">
        <f t="shared" si="8"/>
        <v>0</v>
      </c>
      <c r="F127" s="78">
        <v>0</v>
      </c>
      <c r="G127" s="230">
        <f t="shared" si="9"/>
        <v>0</v>
      </c>
      <c r="H127" s="78">
        <v>0</v>
      </c>
      <c r="I127" s="230">
        <f t="shared" si="10"/>
        <v>0</v>
      </c>
      <c r="J127" s="78">
        <v>0</v>
      </c>
      <c r="K127" s="328">
        <f t="shared" si="11"/>
        <v>0</v>
      </c>
    </row>
    <row r="128" spans="1:11" ht="15.75">
      <c r="A128" s="54" t="s">
        <v>120</v>
      </c>
      <c r="B128" s="54" t="s">
        <v>121</v>
      </c>
      <c r="C128" s="64">
        <v>0</v>
      </c>
      <c r="D128" s="78">
        <v>0</v>
      </c>
      <c r="E128" s="230">
        <f t="shared" si="8"/>
        <v>0</v>
      </c>
      <c r="F128" s="78">
        <v>0</v>
      </c>
      <c r="G128" s="230">
        <f t="shared" si="9"/>
        <v>0</v>
      </c>
      <c r="H128" s="78">
        <v>0</v>
      </c>
      <c r="I128" s="230">
        <f t="shared" si="10"/>
        <v>0</v>
      </c>
      <c r="J128" s="78">
        <v>0</v>
      </c>
      <c r="K128" s="328">
        <f t="shared" si="11"/>
        <v>0</v>
      </c>
    </row>
    <row r="129" spans="1:11">
      <c r="C129" s="19"/>
      <c r="D129" s="16"/>
      <c r="E129" s="15"/>
      <c r="F129" s="16"/>
      <c r="G129" s="15"/>
      <c r="H129" s="16"/>
      <c r="I129" s="17"/>
      <c r="J129" s="16"/>
      <c r="K129" s="330"/>
    </row>
    <row r="130" spans="1:11" ht="15.75">
      <c r="A130" s="13" t="s">
        <v>9</v>
      </c>
      <c r="B130" s="21"/>
      <c r="C130" s="65"/>
      <c r="D130" s="225"/>
      <c r="E130" s="227">
        <f>SUM(E122:E128)</f>
        <v>0</v>
      </c>
      <c r="F130" s="225"/>
      <c r="G130" s="227">
        <f>SUM(G122:G128)</f>
        <v>0</v>
      </c>
      <c r="H130" s="225"/>
      <c r="I130" s="227">
        <f>SUM(I122:I128)</f>
        <v>0</v>
      </c>
      <c r="J130" s="225"/>
      <c r="K130" s="325">
        <f>SUM(K122:K128)</f>
        <v>0</v>
      </c>
    </row>
    <row r="131" spans="1:11" ht="15.75">
      <c r="A131" s="13" t="s">
        <v>10</v>
      </c>
      <c r="B131" s="21"/>
      <c r="C131" s="65"/>
      <c r="D131" s="225"/>
      <c r="E131" s="227">
        <f>SUM(E130)</f>
        <v>0</v>
      </c>
      <c r="F131" s="225"/>
      <c r="G131" s="227">
        <f>E131+G130</f>
        <v>0</v>
      </c>
      <c r="H131" s="225"/>
      <c r="I131" s="227">
        <f>G131+I130</f>
        <v>0</v>
      </c>
      <c r="J131" s="225"/>
      <c r="K131" s="325">
        <f>I131+K130</f>
        <v>0</v>
      </c>
    </row>
    <row r="132" spans="1:11" s="34" customFormat="1" ht="15.75" thickBot="1">
      <c r="A132" s="33"/>
      <c r="B132" s="242"/>
      <c r="C132" s="243"/>
      <c r="D132" s="48"/>
      <c r="E132" s="29"/>
      <c r="F132" s="30"/>
      <c r="G132" s="31"/>
      <c r="H132" s="30"/>
      <c r="I132" s="32"/>
      <c r="J132" s="50"/>
      <c r="K132" s="326"/>
    </row>
    <row r="133" spans="1:11" ht="51" thickBot="1">
      <c r="A133" s="55">
        <v>13</v>
      </c>
      <c r="B133" s="56" t="s">
        <v>122</v>
      </c>
      <c r="C133" s="221">
        <f>SUM(C135:C135)</f>
        <v>0</v>
      </c>
      <c r="D133" s="59" t="s">
        <v>4</v>
      </c>
      <c r="E133" s="60" t="s">
        <v>5</v>
      </c>
      <c r="F133" s="59" t="s">
        <v>4</v>
      </c>
      <c r="G133" s="60" t="s">
        <v>5</v>
      </c>
      <c r="H133" s="59" t="s">
        <v>4</v>
      </c>
      <c r="I133" s="61" t="s">
        <v>5</v>
      </c>
      <c r="J133" s="59" t="s">
        <v>4</v>
      </c>
      <c r="K133" s="321" t="s">
        <v>5</v>
      </c>
    </row>
    <row r="134" spans="1:11">
      <c r="A134" s="13"/>
      <c r="B134" s="21"/>
      <c r="C134" s="19"/>
      <c r="D134" s="16"/>
      <c r="E134" s="15"/>
      <c r="F134" s="16"/>
      <c r="G134" s="15"/>
      <c r="H134" s="16"/>
      <c r="I134" s="17"/>
      <c r="J134" s="16"/>
      <c r="K134" s="330"/>
    </row>
    <row r="135" spans="1:11" ht="15.75">
      <c r="A135" s="54" t="s">
        <v>123</v>
      </c>
      <c r="B135" s="54" t="s">
        <v>124</v>
      </c>
      <c r="C135" s="64">
        <v>0</v>
      </c>
      <c r="D135" s="78">
        <v>0</v>
      </c>
      <c r="E135" s="230">
        <f>D135*C135</f>
        <v>0</v>
      </c>
      <c r="F135" s="78">
        <v>0</v>
      </c>
      <c r="G135" s="230">
        <f>F135*C135</f>
        <v>0</v>
      </c>
      <c r="H135" s="78">
        <v>0</v>
      </c>
      <c r="I135" s="230">
        <f>H135*C135</f>
        <v>0</v>
      </c>
      <c r="J135" s="78">
        <v>0</v>
      </c>
      <c r="K135" s="328">
        <f>J135*C135</f>
        <v>0</v>
      </c>
    </row>
    <row r="136" spans="1:11">
      <c r="C136" s="19"/>
      <c r="D136" s="16"/>
      <c r="E136" s="15"/>
      <c r="F136" s="16"/>
      <c r="G136" s="15"/>
      <c r="H136" s="16"/>
      <c r="I136" s="17"/>
      <c r="J136" s="16"/>
      <c r="K136" s="330"/>
    </row>
    <row r="137" spans="1:11" ht="15.75">
      <c r="A137" s="13" t="s">
        <v>9</v>
      </c>
      <c r="B137" s="21"/>
      <c r="C137" s="65"/>
      <c r="D137" s="225"/>
      <c r="E137" s="226">
        <f>SUM(E135:E135)</f>
        <v>0</v>
      </c>
      <c r="F137" s="225"/>
      <c r="G137" s="226">
        <f>SUM(G135:G135)</f>
        <v>0</v>
      </c>
      <c r="H137" s="225"/>
      <c r="I137" s="226">
        <f>SUM(I135:I135)</f>
        <v>0</v>
      </c>
      <c r="J137" s="225"/>
      <c r="K137" s="325">
        <f>SUM(K135:K135)</f>
        <v>0</v>
      </c>
    </row>
    <row r="138" spans="1:11" ht="15.75">
      <c r="A138" s="13" t="s">
        <v>10</v>
      </c>
      <c r="B138" s="21"/>
      <c r="C138" s="65"/>
      <c r="D138" s="225"/>
      <c r="E138" s="226">
        <f>SUM(E137)</f>
        <v>0</v>
      </c>
      <c r="F138" s="225"/>
      <c r="G138" s="226">
        <f>E138+G137</f>
        <v>0</v>
      </c>
      <c r="H138" s="225"/>
      <c r="I138" s="226">
        <f>G138+I137</f>
        <v>0</v>
      </c>
      <c r="J138" s="225"/>
      <c r="K138" s="325">
        <f>I138+K137</f>
        <v>0</v>
      </c>
    </row>
    <row r="139" spans="1:11" s="34" customFormat="1" ht="15.75" thickBot="1">
      <c r="A139" s="33"/>
      <c r="B139" s="242"/>
      <c r="C139" s="243"/>
      <c r="D139" s="48"/>
      <c r="E139" s="29"/>
      <c r="F139" s="30"/>
      <c r="G139" s="31"/>
      <c r="H139" s="30"/>
      <c r="I139" s="32"/>
      <c r="J139" s="50"/>
      <c r="K139" s="326"/>
    </row>
    <row r="140" spans="1:11" ht="51" thickBot="1">
      <c r="A140" s="55">
        <v>14</v>
      </c>
      <c r="B140" s="56" t="s">
        <v>125</v>
      </c>
      <c r="C140" s="221">
        <f>SUM(C142:C145)</f>
        <v>0</v>
      </c>
      <c r="D140" s="59" t="s">
        <v>4</v>
      </c>
      <c r="E140" s="60" t="s">
        <v>5</v>
      </c>
      <c r="F140" s="59" t="s">
        <v>4</v>
      </c>
      <c r="G140" s="60" t="s">
        <v>5</v>
      </c>
      <c r="H140" s="59" t="s">
        <v>4</v>
      </c>
      <c r="I140" s="61" t="s">
        <v>5</v>
      </c>
      <c r="J140" s="59" t="s">
        <v>4</v>
      </c>
      <c r="K140" s="321" t="s">
        <v>5</v>
      </c>
    </row>
    <row r="141" spans="1:11">
      <c r="A141" s="13"/>
      <c r="B141" s="21"/>
      <c r="C141" s="19"/>
      <c r="D141" s="16"/>
      <c r="E141" s="15"/>
      <c r="F141" s="16"/>
      <c r="G141" s="15"/>
      <c r="H141" s="16"/>
      <c r="I141" s="17"/>
      <c r="J141" s="16"/>
      <c r="K141" s="330"/>
    </row>
    <row r="142" spans="1:11" ht="15.75">
      <c r="A142" s="54" t="s">
        <v>126</v>
      </c>
      <c r="B142" s="54" t="s">
        <v>127</v>
      </c>
      <c r="C142" s="64">
        <v>0</v>
      </c>
      <c r="D142" s="78">
        <v>0</v>
      </c>
      <c r="E142" s="230">
        <f>D142*C142</f>
        <v>0</v>
      </c>
      <c r="F142" s="78">
        <v>0</v>
      </c>
      <c r="G142" s="230">
        <f>F142*C142</f>
        <v>0</v>
      </c>
      <c r="H142" s="78">
        <v>0</v>
      </c>
      <c r="I142" s="230">
        <f>H142*C142</f>
        <v>0</v>
      </c>
      <c r="J142" s="78">
        <v>0</v>
      </c>
      <c r="K142" s="328">
        <f>J142*C142</f>
        <v>0</v>
      </c>
    </row>
    <row r="143" spans="1:11" ht="15.75" customHeight="1">
      <c r="A143" s="54" t="s">
        <v>128</v>
      </c>
      <c r="B143" s="54" t="s">
        <v>129</v>
      </c>
      <c r="C143" s="64">
        <v>0</v>
      </c>
      <c r="D143" s="78">
        <v>0</v>
      </c>
      <c r="E143" s="230">
        <f>D143*C143</f>
        <v>0</v>
      </c>
      <c r="F143" s="78">
        <v>0</v>
      </c>
      <c r="G143" s="230">
        <f>F143*C143</f>
        <v>0</v>
      </c>
      <c r="H143" s="78">
        <v>0</v>
      </c>
      <c r="I143" s="230">
        <f>H143*C143</f>
        <v>0</v>
      </c>
      <c r="J143" s="78">
        <v>0</v>
      </c>
      <c r="K143" s="328">
        <f>J143*C143</f>
        <v>0</v>
      </c>
    </row>
    <row r="144" spans="1:11" ht="15.75">
      <c r="A144" s="54" t="s">
        <v>130</v>
      </c>
      <c r="B144" s="54" t="s">
        <v>131</v>
      </c>
      <c r="C144" s="64">
        <v>0</v>
      </c>
      <c r="D144" s="78">
        <v>0</v>
      </c>
      <c r="E144" s="230">
        <f>D144*C144</f>
        <v>0</v>
      </c>
      <c r="F144" s="78">
        <v>0</v>
      </c>
      <c r="G144" s="230">
        <f>F144*C144</f>
        <v>0</v>
      </c>
      <c r="H144" s="78">
        <v>0</v>
      </c>
      <c r="I144" s="230">
        <f>H144*C144</f>
        <v>0</v>
      </c>
      <c r="J144" s="78">
        <v>0</v>
      </c>
      <c r="K144" s="328">
        <f>J144*C144</f>
        <v>0</v>
      </c>
    </row>
    <row r="145" spans="1:11" ht="15.75">
      <c r="A145" s="54" t="s">
        <v>132</v>
      </c>
      <c r="B145" s="54" t="s">
        <v>133</v>
      </c>
      <c r="C145" s="64">
        <v>0</v>
      </c>
      <c r="D145" s="78">
        <v>0</v>
      </c>
      <c r="E145" s="230">
        <f>D145*C145</f>
        <v>0</v>
      </c>
      <c r="F145" s="78">
        <v>0</v>
      </c>
      <c r="G145" s="230">
        <f>F145*C145</f>
        <v>0</v>
      </c>
      <c r="H145" s="78">
        <v>0</v>
      </c>
      <c r="I145" s="230">
        <f>H145*C145</f>
        <v>0</v>
      </c>
      <c r="J145" s="78">
        <v>0</v>
      </c>
      <c r="K145" s="328">
        <f>J145*C145</f>
        <v>0</v>
      </c>
    </row>
    <row r="146" spans="1:11">
      <c r="C146" s="19"/>
      <c r="D146" s="16"/>
      <c r="E146" s="15"/>
      <c r="F146" s="16"/>
      <c r="G146" s="15"/>
      <c r="H146" s="16"/>
      <c r="I146" s="17"/>
      <c r="J146" s="16"/>
      <c r="K146" s="330"/>
    </row>
    <row r="147" spans="1:11" ht="15.75">
      <c r="A147" s="13" t="s">
        <v>9</v>
      </c>
      <c r="B147" s="21"/>
      <c r="C147" s="65"/>
      <c r="D147" s="225"/>
      <c r="E147" s="227">
        <f>SUM(E142:E145)</f>
        <v>0</v>
      </c>
      <c r="F147" s="225"/>
      <c r="G147" s="227">
        <f>SUM(G142:G145)</f>
        <v>0</v>
      </c>
      <c r="H147" s="225"/>
      <c r="I147" s="227">
        <f>SUM(I142:I145)</f>
        <v>0</v>
      </c>
      <c r="J147" s="225"/>
      <c r="K147" s="325">
        <f>SUM(K142:K145)</f>
        <v>0</v>
      </c>
    </row>
    <row r="148" spans="1:11" ht="15.75">
      <c r="A148" s="13" t="s">
        <v>10</v>
      </c>
      <c r="B148" s="21"/>
      <c r="C148" s="65"/>
      <c r="D148" s="225"/>
      <c r="E148" s="227">
        <f>SUM(E147)</f>
        <v>0</v>
      </c>
      <c r="F148" s="225"/>
      <c r="G148" s="227">
        <f>E148+G147</f>
        <v>0</v>
      </c>
      <c r="H148" s="225"/>
      <c r="I148" s="227">
        <f>G148+I147</f>
        <v>0</v>
      </c>
      <c r="J148" s="225"/>
      <c r="K148" s="325">
        <f>I148+K147</f>
        <v>0</v>
      </c>
    </row>
    <row r="149" spans="1:11" s="34" customFormat="1" ht="15.75" thickBot="1">
      <c r="A149" s="35"/>
      <c r="B149" s="35"/>
      <c r="C149" s="35"/>
      <c r="D149" s="49"/>
      <c r="E149" s="22"/>
      <c r="F149" s="23"/>
      <c r="G149" s="24"/>
      <c r="H149" s="23"/>
      <c r="I149" s="25"/>
      <c r="J149" s="51"/>
      <c r="K149" s="320"/>
    </row>
    <row r="150" spans="1:11" ht="51" thickBot="1">
      <c r="A150" s="57">
        <v>15</v>
      </c>
      <c r="B150" s="58" t="s">
        <v>11</v>
      </c>
      <c r="C150" s="221">
        <f>SUM(C152:C156)</f>
        <v>0</v>
      </c>
      <c r="D150" s="59" t="s">
        <v>4</v>
      </c>
      <c r="E150" s="60" t="s">
        <v>5</v>
      </c>
      <c r="F150" s="59" t="s">
        <v>4</v>
      </c>
      <c r="G150" s="60" t="s">
        <v>5</v>
      </c>
      <c r="H150" s="59" t="s">
        <v>4</v>
      </c>
      <c r="I150" s="61" t="s">
        <v>5</v>
      </c>
      <c r="J150" s="59" t="s">
        <v>4</v>
      </c>
      <c r="K150" s="321" t="s">
        <v>5</v>
      </c>
    </row>
    <row r="151" spans="1:11">
      <c r="A151" s="13"/>
      <c r="B151" s="21"/>
      <c r="C151" s="19"/>
      <c r="D151" s="16"/>
      <c r="E151" s="15"/>
      <c r="F151" s="16"/>
      <c r="G151" s="15"/>
      <c r="H151" s="16"/>
      <c r="I151" s="17"/>
      <c r="J151" s="16"/>
      <c r="K151" s="330"/>
    </row>
    <row r="152" spans="1:11" ht="15.75">
      <c r="A152" s="54" t="s">
        <v>134</v>
      </c>
      <c r="B152" s="54" t="s">
        <v>8</v>
      </c>
      <c r="C152" s="64">
        <v>0</v>
      </c>
      <c r="D152" s="78">
        <v>0</v>
      </c>
      <c r="E152" s="230">
        <f>D152*C152</f>
        <v>0</v>
      </c>
      <c r="F152" s="78">
        <v>0</v>
      </c>
      <c r="G152" s="230">
        <f>F152*C152</f>
        <v>0</v>
      </c>
      <c r="H152" s="78">
        <v>0</v>
      </c>
      <c r="I152" s="230">
        <f>H152*C152</f>
        <v>0</v>
      </c>
      <c r="J152" s="78">
        <v>0</v>
      </c>
      <c r="K152" s="328">
        <f>J152*C152</f>
        <v>0</v>
      </c>
    </row>
    <row r="153" spans="1:11" ht="16.5" customHeight="1">
      <c r="A153" s="54" t="s">
        <v>135</v>
      </c>
      <c r="B153" s="54" t="s">
        <v>136</v>
      </c>
      <c r="C153" s="64">
        <v>0</v>
      </c>
      <c r="D153" s="78">
        <v>0</v>
      </c>
      <c r="E153" s="230">
        <f>D153*C153</f>
        <v>0</v>
      </c>
      <c r="F153" s="78">
        <v>0</v>
      </c>
      <c r="G153" s="230">
        <f>F153*C153</f>
        <v>0</v>
      </c>
      <c r="H153" s="78">
        <v>0</v>
      </c>
      <c r="I153" s="230">
        <f>H153*C153</f>
        <v>0</v>
      </c>
      <c r="J153" s="78">
        <v>0</v>
      </c>
      <c r="K153" s="328">
        <f>J153*C153</f>
        <v>0</v>
      </c>
    </row>
    <row r="154" spans="1:11" ht="15.75">
      <c r="A154" s="54" t="s">
        <v>137</v>
      </c>
      <c r="B154" s="54" t="s">
        <v>139</v>
      </c>
      <c r="C154" s="64">
        <v>0</v>
      </c>
      <c r="D154" s="78">
        <v>0</v>
      </c>
      <c r="E154" s="230">
        <f>D154*C154</f>
        <v>0</v>
      </c>
      <c r="F154" s="78">
        <v>0</v>
      </c>
      <c r="G154" s="230">
        <f>F154*C154</f>
        <v>0</v>
      </c>
      <c r="H154" s="78">
        <v>0</v>
      </c>
      <c r="I154" s="230">
        <f>H154*C154</f>
        <v>0</v>
      </c>
      <c r="J154" s="78">
        <v>0</v>
      </c>
      <c r="K154" s="328">
        <f>J154*C154</f>
        <v>0</v>
      </c>
    </row>
    <row r="155" spans="1:11" ht="15.75">
      <c r="A155" s="54" t="s">
        <v>138</v>
      </c>
      <c r="B155" s="54" t="s">
        <v>141</v>
      </c>
      <c r="C155" s="64">
        <v>0</v>
      </c>
      <c r="D155" s="78">
        <v>0</v>
      </c>
      <c r="E155" s="230">
        <f>D155*C155</f>
        <v>0</v>
      </c>
      <c r="F155" s="78">
        <v>0</v>
      </c>
      <c r="G155" s="230">
        <f>F155*C155</f>
        <v>0</v>
      </c>
      <c r="H155" s="78">
        <v>0</v>
      </c>
      <c r="I155" s="230">
        <f>H155*C155</f>
        <v>0</v>
      </c>
      <c r="J155" s="78">
        <v>0</v>
      </c>
      <c r="K155" s="328">
        <f>J155*C155</f>
        <v>0</v>
      </c>
    </row>
    <row r="156" spans="1:11" ht="15.75">
      <c r="A156" s="54" t="s">
        <v>140</v>
      </c>
      <c r="B156" s="54" t="s">
        <v>143</v>
      </c>
      <c r="C156" s="64">
        <v>0</v>
      </c>
      <c r="D156" s="78">
        <v>0</v>
      </c>
      <c r="E156" s="230">
        <f>D156*C156</f>
        <v>0</v>
      </c>
      <c r="F156" s="78">
        <v>0</v>
      </c>
      <c r="G156" s="230">
        <f>F156*C156</f>
        <v>0</v>
      </c>
      <c r="H156" s="78">
        <v>0</v>
      </c>
      <c r="I156" s="230">
        <f>H156*C156</f>
        <v>0</v>
      </c>
      <c r="J156" s="78">
        <v>0</v>
      </c>
      <c r="K156" s="328">
        <f>J156*C156</f>
        <v>0</v>
      </c>
    </row>
    <row r="157" spans="1:11">
      <c r="A157" s="14"/>
      <c r="B157" s="21"/>
      <c r="C157" s="19"/>
      <c r="D157" s="16"/>
      <c r="E157" s="15"/>
      <c r="F157" s="16"/>
      <c r="G157" s="15"/>
      <c r="H157" s="16"/>
      <c r="I157" s="17"/>
      <c r="J157" s="16"/>
      <c r="K157" s="330"/>
    </row>
    <row r="158" spans="1:11" ht="15.75">
      <c r="A158" s="13" t="s">
        <v>9</v>
      </c>
      <c r="B158" s="21"/>
      <c r="C158" s="65"/>
      <c r="D158" s="225"/>
      <c r="E158" s="227">
        <f>SUM(E152:E156)</f>
        <v>0</v>
      </c>
      <c r="F158" s="225"/>
      <c r="G158" s="227">
        <f>SUM(G152:G156)</f>
        <v>0</v>
      </c>
      <c r="H158" s="225"/>
      <c r="I158" s="227">
        <f>SUM(I152:I156)</f>
        <v>0</v>
      </c>
      <c r="J158" s="225"/>
      <c r="K158" s="325">
        <f>SUM(K152:K156)</f>
        <v>0</v>
      </c>
    </row>
    <row r="159" spans="1:11" ht="15.75">
      <c r="A159" s="13" t="s">
        <v>10</v>
      </c>
      <c r="B159" s="21"/>
      <c r="C159" s="65"/>
      <c r="D159" s="225"/>
      <c r="E159" s="227">
        <f>SUM(E158)</f>
        <v>0</v>
      </c>
      <c r="F159" s="225"/>
      <c r="G159" s="227">
        <f>E159+G158</f>
        <v>0</v>
      </c>
      <c r="H159" s="225"/>
      <c r="I159" s="227">
        <f>G159+I158</f>
        <v>0</v>
      </c>
      <c r="J159" s="225"/>
      <c r="K159" s="325">
        <f>I159+K158</f>
        <v>0</v>
      </c>
    </row>
    <row r="160" spans="1:11">
      <c r="A160" s="13"/>
      <c r="B160" s="21"/>
      <c r="C160" s="19"/>
      <c r="D160" s="16"/>
      <c r="E160" s="15"/>
      <c r="F160" s="16"/>
      <c r="G160" s="15"/>
      <c r="H160" s="16"/>
      <c r="I160" s="17"/>
      <c r="J160" s="16"/>
      <c r="K160" s="330"/>
    </row>
    <row r="161" spans="1:11" ht="15.75" thickBot="1">
      <c r="A161" s="13"/>
      <c r="B161" s="21"/>
      <c r="C161" s="19"/>
      <c r="D161" s="16"/>
      <c r="E161" s="15"/>
      <c r="F161" s="16"/>
      <c r="G161" s="15"/>
      <c r="H161" s="16"/>
      <c r="I161" s="17"/>
      <c r="J161" s="16"/>
      <c r="K161" s="330"/>
    </row>
    <row r="162" spans="1:11" ht="16.5" thickBot="1">
      <c r="A162" s="234" t="s">
        <v>12</v>
      </c>
      <c r="B162" s="235"/>
      <c r="C162" s="236">
        <v>1</v>
      </c>
      <c r="D162" s="237"/>
      <c r="E162" s="238"/>
      <c r="F162" s="237"/>
      <c r="G162" s="238"/>
      <c r="H162" s="237"/>
      <c r="I162" s="239"/>
      <c r="J162" s="237"/>
      <c r="K162" s="331"/>
    </row>
    <row r="163" spans="1:11" ht="15.75">
      <c r="A163" s="27" t="s">
        <v>9</v>
      </c>
      <c r="B163" s="28"/>
      <c r="C163" s="47"/>
      <c r="D163" s="66"/>
      <c r="E163" s="67">
        <f>SUM(E158,E147,E137,E130,E117,E107,E99,E89,E81,E71,E62,E53,E45,E32,E18)</f>
        <v>0</v>
      </c>
      <c r="F163" s="66"/>
      <c r="G163" s="67">
        <f>SUM(G158,G147,G137,G130,G117,G107,G99,G89,G81,G71,G62,G53,G45,G32,G18)</f>
        <v>0</v>
      </c>
      <c r="H163" s="66"/>
      <c r="I163" s="68">
        <f>SUM(I158,I147,I137,I130,I117,I107,I99,I89,I81,I71,I62,I53,I45,I32,I18)</f>
        <v>0</v>
      </c>
      <c r="J163" s="66"/>
      <c r="K163" s="240">
        <f>SUM(K158,K147,K137,K130,K117,K107,K99,K89,K81,K71,K62,K53,K45,K32,K18)</f>
        <v>0</v>
      </c>
    </row>
    <row r="164" spans="1:11" ht="16.5" thickBot="1">
      <c r="A164" s="52" t="s">
        <v>10</v>
      </c>
      <c r="B164" s="26"/>
      <c r="C164" s="53"/>
      <c r="D164" s="69"/>
      <c r="E164" s="70">
        <f>SUM(E159,E148,E138,E131,E118,E108,E100,E90,E82,E72,E63,E54,E46,E33,E19)</f>
        <v>0</v>
      </c>
      <c r="F164" s="69"/>
      <c r="G164" s="70">
        <f>SUM(G159,G148,G138,G131,G118,G108,G100,G90,G82,G72,G63,G54,G46,G33,G19)</f>
        <v>0</v>
      </c>
      <c r="H164" s="69"/>
      <c r="I164" s="71">
        <f>SUM(I159,I148,I138,I131,I118,I108,I100,I90,I82,I72,I63,I54,I46,I33,I19)</f>
        <v>0</v>
      </c>
      <c r="J164" s="69"/>
      <c r="K164" s="332">
        <f>SUM(K159,K148,K138,K131,K118,K108,K100,K90,K82,K72,K63,K54,K46,K33,K19)</f>
        <v>0</v>
      </c>
    </row>
    <row r="165" spans="1:11">
      <c r="B165" s="20"/>
      <c r="C165" s="20"/>
    </row>
    <row r="166" spans="1:11">
      <c r="B166" s="20"/>
      <c r="C166" s="20"/>
    </row>
    <row r="167" spans="1:11">
      <c r="B167" s="20"/>
      <c r="C167" s="20"/>
    </row>
    <row r="168" spans="1:11">
      <c r="B168" s="20"/>
      <c r="C168" s="20"/>
    </row>
    <row r="169" spans="1:11">
      <c r="B169" s="20"/>
      <c r="C169" s="20"/>
    </row>
    <row r="170" spans="1:11">
      <c r="B170" s="20"/>
      <c r="C170" s="20"/>
    </row>
    <row r="171" spans="1:11">
      <c r="B171" s="20"/>
      <c r="C171" s="20"/>
    </row>
    <row r="172" spans="1:11">
      <c r="B172" s="20"/>
      <c r="C172" s="20"/>
    </row>
    <row r="173" spans="1:11">
      <c r="B173" s="20"/>
      <c r="C173" s="20"/>
    </row>
    <row r="174" spans="1:11">
      <c r="B174" s="20"/>
      <c r="C174" s="20"/>
    </row>
  </sheetData>
  <mergeCells count="4">
    <mergeCell ref="D8:E8"/>
    <mergeCell ref="F8:G8"/>
    <mergeCell ref="H8:I8"/>
    <mergeCell ref="J8:K8"/>
  </mergeCells>
  <pageMargins left="0.70866141732283472" right="0.70866141732283472" top="0.74803149606299213" bottom="0.74803149606299213" header="0.31496062992125984" footer="0.31496062992125984"/>
  <pageSetup paperSize="9" scale="50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view="pageBreakPreview" zoomScale="60" zoomScaleNormal="70" workbookViewId="0">
      <selection activeCell="F19" sqref="F19"/>
    </sheetView>
  </sheetViews>
  <sheetFormatPr baseColWidth="10" defaultRowHeight="15"/>
  <cols>
    <col min="2" max="2" width="53" customWidth="1"/>
    <col min="3" max="3" width="15.28515625" customWidth="1"/>
    <col min="4" max="4" width="11.7109375" customWidth="1"/>
    <col min="5" max="5" width="12.28515625" bestFit="1" customWidth="1"/>
  </cols>
  <sheetData>
    <row r="1" spans="1:11" ht="15.75" thickBot="1"/>
    <row r="2" spans="1:11" ht="20.25">
      <c r="A2" s="219" t="str">
        <f>RUBRADO!$A$2</f>
        <v>COMISIÓN HONORARIA DE SALUD CARDIOVASCULAR</v>
      </c>
      <c r="B2" s="72"/>
      <c r="C2" s="37"/>
      <c r="D2" s="38"/>
      <c r="E2" s="40"/>
      <c r="F2" s="40"/>
      <c r="G2" s="40"/>
      <c r="H2" s="40"/>
      <c r="I2" s="40"/>
      <c r="J2" s="40"/>
      <c r="K2" s="41"/>
    </row>
    <row r="3" spans="1:11" ht="9.9499999999999993" customHeight="1">
      <c r="A3" s="77"/>
      <c r="B3" s="74"/>
      <c r="C3" s="3"/>
      <c r="D3" s="39"/>
      <c r="E3" s="42"/>
      <c r="F3" s="42"/>
      <c r="G3" s="42"/>
      <c r="H3" s="42"/>
      <c r="I3" s="42"/>
      <c r="J3" s="42"/>
      <c r="K3" s="43"/>
    </row>
    <row r="4" spans="1:11" ht="18">
      <c r="A4" s="73" t="s">
        <v>249</v>
      </c>
      <c r="B4" s="74"/>
      <c r="C4" s="3"/>
      <c r="D4" s="39"/>
      <c r="E4" s="42"/>
      <c r="F4" s="42"/>
      <c r="G4" s="42"/>
      <c r="H4" s="42"/>
      <c r="I4" s="42"/>
      <c r="J4" s="42"/>
      <c r="K4" s="43"/>
    </row>
    <row r="5" spans="1:11" ht="9.9499999999999993" customHeight="1">
      <c r="A5" s="73"/>
      <c r="B5" s="74"/>
      <c r="C5" s="3"/>
      <c r="D5" s="39"/>
      <c r="E5" s="42"/>
      <c r="F5" s="42"/>
      <c r="G5" s="42"/>
      <c r="H5" s="42"/>
      <c r="I5" s="42"/>
      <c r="J5" s="42"/>
      <c r="K5" s="43"/>
    </row>
    <row r="6" spans="1:11" ht="18.75" thickBot="1">
      <c r="A6" s="75" t="s">
        <v>145</v>
      </c>
      <c r="B6" s="76"/>
      <c r="C6" s="32"/>
      <c r="D6" s="32"/>
      <c r="E6" s="44"/>
      <c r="F6" s="44"/>
      <c r="G6" s="44"/>
      <c r="H6" s="44"/>
      <c r="I6" s="44"/>
      <c r="J6" s="44"/>
      <c r="K6" s="45"/>
    </row>
    <row r="7" spans="1:11" ht="15.75" thickBot="1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9.75" customHeight="1" thickBot="1">
      <c r="A8" s="217" t="s">
        <v>144</v>
      </c>
      <c r="B8" s="218"/>
      <c r="C8" s="220" t="s">
        <v>187</v>
      </c>
      <c r="D8" s="360" t="s">
        <v>245</v>
      </c>
      <c r="E8" s="361"/>
      <c r="F8" s="360" t="s">
        <v>246</v>
      </c>
      <c r="G8" s="361"/>
      <c r="H8" s="360" t="s">
        <v>247</v>
      </c>
      <c r="I8" s="361"/>
      <c r="J8" s="360" t="s">
        <v>248</v>
      </c>
      <c r="K8" s="361"/>
    </row>
    <row r="9" spans="1:11" s="34" customFormat="1" ht="15.75" thickBot="1">
      <c r="A9" s="36"/>
      <c r="B9" s="35"/>
      <c r="C9" s="35"/>
      <c r="D9" s="49"/>
      <c r="E9" s="22"/>
      <c r="F9" s="23"/>
      <c r="G9" s="24"/>
      <c r="H9" s="23"/>
      <c r="I9" s="25"/>
      <c r="J9" s="51"/>
      <c r="K9" s="320"/>
    </row>
    <row r="10" spans="1:11" ht="60" customHeight="1" thickBot="1">
      <c r="A10" s="272">
        <v>13</v>
      </c>
      <c r="B10" s="273" t="s">
        <v>229</v>
      </c>
      <c r="C10" s="221">
        <f>SUM(C12:C16)</f>
        <v>0</v>
      </c>
      <c r="D10" s="59" t="s">
        <v>4</v>
      </c>
      <c r="E10" s="60" t="s">
        <v>5</v>
      </c>
      <c r="F10" s="59" t="s">
        <v>4</v>
      </c>
      <c r="G10" s="60" t="s">
        <v>5</v>
      </c>
      <c r="H10" s="59" t="s">
        <v>4</v>
      </c>
      <c r="I10" s="61" t="s">
        <v>5</v>
      </c>
      <c r="J10" s="59" t="s">
        <v>4</v>
      </c>
      <c r="K10" s="321" t="s">
        <v>5</v>
      </c>
    </row>
    <row r="11" spans="1:11">
      <c r="A11" s="1"/>
      <c r="B11" s="19"/>
      <c r="C11" s="19"/>
      <c r="D11" s="5"/>
      <c r="E11" s="4"/>
      <c r="F11" s="5"/>
      <c r="G11" s="4"/>
      <c r="H11" s="5"/>
      <c r="I11" s="3"/>
      <c r="J11" s="5"/>
      <c r="K11" s="322"/>
    </row>
    <row r="12" spans="1:11" ht="15.75">
      <c r="A12">
        <v>13.1</v>
      </c>
      <c r="B12" s="307" t="s">
        <v>231</v>
      </c>
      <c r="C12" s="64">
        <v>0</v>
      </c>
      <c r="D12" s="63">
        <v>0</v>
      </c>
      <c r="E12" s="222">
        <f>D12*C12</f>
        <v>0</v>
      </c>
      <c r="F12" s="63">
        <v>0</v>
      </c>
      <c r="G12" s="222">
        <f>F12*C12</f>
        <v>0</v>
      </c>
      <c r="H12" s="63">
        <v>0</v>
      </c>
      <c r="I12" s="223">
        <f>H12*C12</f>
        <v>0</v>
      </c>
      <c r="J12" s="63">
        <v>0</v>
      </c>
      <c r="K12" s="323">
        <f>J12*C12</f>
        <v>0</v>
      </c>
    </row>
    <row r="13" spans="1:11" ht="15.75">
      <c r="A13">
        <v>13.2</v>
      </c>
      <c r="B13" s="307" t="s">
        <v>230</v>
      </c>
      <c r="C13" s="64">
        <v>0</v>
      </c>
      <c r="D13" s="63">
        <v>0</v>
      </c>
      <c r="E13" s="222">
        <f>D13*C13</f>
        <v>0</v>
      </c>
      <c r="F13" s="63">
        <v>0</v>
      </c>
      <c r="G13" s="222">
        <f>F13*C13</f>
        <v>0</v>
      </c>
      <c r="H13" s="63">
        <v>0</v>
      </c>
      <c r="I13" s="223">
        <f>H13*C13</f>
        <v>0</v>
      </c>
      <c r="J13" s="63">
        <v>0</v>
      </c>
      <c r="K13" s="323">
        <f>J13*C13</f>
        <v>0</v>
      </c>
    </row>
    <row r="14" spans="1:11" ht="18.75" customHeight="1">
      <c r="A14">
        <v>13.3</v>
      </c>
      <c r="B14" s="307" t="s">
        <v>232</v>
      </c>
      <c r="C14" s="64">
        <v>0</v>
      </c>
      <c r="D14" s="63">
        <v>0</v>
      </c>
      <c r="E14" s="222">
        <f>D14*C14</f>
        <v>0</v>
      </c>
      <c r="F14" s="63">
        <v>0</v>
      </c>
      <c r="G14" s="222">
        <f>F14*C14</f>
        <v>0</v>
      </c>
      <c r="H14" s="63">
        <v>0</v>
      </c>
      <c r="I14" s="223">
        <f>H14*C14</f>
        <v>0</v>
      </c>
      <c r="J14" s="63">
        <v>0</v>
      </c>
      <c r="K14" s="323">
        <f>J14*C14</f>
        <v>0</v>
      </c>
    </row>
    <row r="15" spans="1:11" ht="15.75">
      <c r="A15">
        <v>13.4</v>
      </c>
      <c r="B15" s="340" t="s">
        <v>234</v>
      </c>
      <c r="C15" s="64">
        <v>0</v>
      </c>
      <c r="D15" s="63">
        <v>0</v>
      </c>
      <c r="E15" s="222">
        <f>D15*C15</f>
        <v>0</v>
      </c>
      <c r="F15" s="63">
        <v>0</v>
      </c>
      <c r="G15" s="222">
        <f>F15*C15</f>
        <v>0</v>
      </c>
      <c r="H15" s="63">
        <v>0</v>
      </c>
      <c r="I15" s="223">
        <f>H15*C15</f>
        <v>0</v>
      </c>
      <c r="J15" s="63">
        <v>0</v>
      </c>
      <c r="K15" s="323">
        <f>J15*C15</f>
        <v>0</v>
      </c>
    </row>
    <row r="16" spans="1:11" ht="15.75">
      <c r="A16">
        <v>13.5</v>
      </c>
      <c r="B16" s="340" t="s">
        <v>233</v>
      </c>
      <c r="C16" s="64">
        <v>0</v>
      </c>
      <c r="D16" s="63">
        <v>0</v>
      </c>
      <c r="E16" s="222">
        <f>D16*C16</f>
        <v>0</v>
      </c>
      <c r="F16" s="63">
        <v>0</v>
      </c>
      <c r="G16" s="222">
        <f>F16*C16</f>
        <v>0</v>
      </c>
      <c r="H16" s="63">
        <v>0</v>
      </c>
      <c r="I16" s="223">
        <f>H16*C16</f>
        <v>0</v>
      </c>
      <c r="J16" s="63">
        <v>0</v>
      </c>
      <c r="K16" s="323">
        <f>J16*C16</f>
        <v>0</v>
      </c>
    </row>
    <row r="17" spans="1:12" ht="15.75">
      <c r="A17">
        <v>13.6</v>
      </c>
      <c r="B17" s="340" t="s">
        <v>240</v>
      </c>
      <c r="C17" s="10"/>
      <c r="D17" s="12"/>
      <c r="E17" s="9"/>
      <c r="F17" s="12"/>
      <c r="G17" s="9"/>
      <c r="H17" s="12"/>
      <c r="I17" s="10"/>
      <c r="J17" s="12"/>
      <c r="K17" s="324"/>
    </row>
    <row r="18" spans="1:12" ht="15.75">
      <c r="B18" s="340"/>
      <c r="C18" s="10"/>
      <c r="D18" s="12"/>
      <c r="E18" s="10"/>
      <c r="F18" s="12"/>
      <c r="G18" s="9"/>
      <c r="H18" s="12"/>
      <c r="I18" s="10"/>
      <c r="J18" s="10"/>
      <c r="K18" s="324"/>
    </row>
    <row r="19" spans="1:12" ht="15.75">
      <c r="A19" s="13" t="s">
        <v>9</v>
      </c>
      <c r="B19" s="21"/>
      <c r="C19" s="224"/>
      <c r="D19" s="225"/>
      <c r="E19" s="226">
        <f>SUM(E12:E16)</f>
        <v>0</v>
      </c>
      <c r="F19" s="225"/>
      <c r="G19" s="227">
        <f>SUM(G12:G16)</f>
        <v>0</v>
      </c>
      <c r="H19" s="225"/>
      <c r="I19" s="227">
        <f>SUM(I12:I16)</f>
        <v>0</v>
      </c>
      <c r="J19" s="65"/>
      <c r="K19" s="325">
        <f>SUM(K12:K16)</f>
        <v>0</v>
      </c>
      <c r="L19" s="318"/>
    </row>
    <row r="20" spans="1:12" ht="15.75">
      <c r="A20" s="13" t="s">
        <v>10</v>
      </c>
      <c r="B20" s="21"/>
      <c r="C20" s="224"/>
      <c r="D20" s="241" t="e">
        <f>E20/C10</f>
        <v>#DIV/0!</v>
      </c>
      <c r="E20" s="226">
        <f>SUM(E19)</f>
        <v>0</v>
      </c>
      <c r="F20" s="225"/>
      <c r="G20" s="227">
        <f>E20+G19</f>
        <v>0</v>
      </c>
      <c r="H20" s="225"/>
      <c r="I20" s="227">
        <f>G20+I19</f>
        <v>0</v>
      </c>
      <c r="J20" s="65"/>
      <c r="K20" s="325">
        <f>I20+K19</f>
        <v>0</v>
      </c>
      <c r="L20" s="318"/>
    </row>
    <row r="21" spans="1:12" s="34" customFormat="1" ht="16.5" thickBot="1">
      <c r="A21" s="33"/>
      <c r="B21" s="242"/>
      <c r="C21" s="243"/>
      <c r="D21" s="48"/>
      <c r="E21" s="29"/>
      <c r="F21" s="30"/>
      <c r="G21" s="31"/>
      <c r="H21" s="30"/>
      <c r="I21" s="31"/>
      <c r="J21" s="65"/>
      <c r="K21" s="326"/>
      <c r="L21" s="319"/>
    </row>
    <row r="22" spans="1:12">
      <c r="A22" s="13"/>
      <c r="B22" s="21"/>
      <c r="C22" s="19"/>
      <c r="D22" s="16"/>
      <c r="E22" s="15"/>
      <c r="F22" s="16"/>
      <c r="G22" s="15"/>
      <c r="H22" s="16"/>
      <c r="I22" s="17"/>
      <c r="J22" s="16"/>
      <c r="K22" s="330"/>
    </row>
    <row r="23" spans="1:12" ht="15.75" thickBot="1">
      <c r="A23" s="13"/>
      <c r="B23" s="21"/>
      <c r="C23" s="19"/>
      <c r="D23" s="16"/>
      <c r="E23" s="15"/>
      <c r="F23" s="16"/>
      <c r="G23" s="15"/>
      <c r="H23" s="16"/>
      <c r="I23" s="17"/>
      <c r="J23" s="16"/>
      <c r="K23" s="330"/>
    </row>
    <row r="24" spans="1:12" ht="16.5" thickBot="1">
      <c r="A24" s="234" t="s">
        <v>12</v>
      </c>
      <c r="B24" s="235"/>
      <c r="C24" s="236">
        <v>1</v>
      </c>
      <c r="D24" s="237"/>
      <c r="E24" s="238"/>
      <c r="F24" s="237"/>
      <c r="G24" s="238"/>
      <c r="H24" s="237"/>
      <c r="I24" s="239"/>
      <c r="J24" s="237"/>
      <c r="K24" s="331"/>
    </row>
    <row r="25" spans="1:12" ht="15.75">
      <c r="A25" s="27" t="s">
        <v>9</v>
      </c>
      <c r="B25" s="28"/>
      <c r="C25" s="47"/>
      <c r="D25" s="66"/>
      <c r="E25" s="67">
        <f>+E19</f>
        <v>0</v>
      </c>
      <c r="F25" s="66"/>
      <c r="G25" s="67">
        <f>+G19</f>
        <v>0</v>
      </c>
      <c r="H25" s="66"/>
      <c r="I25" s="67">
        <f>+I19</f>
        <v>0</v>
      </c>
      <c r="J25" s="66"/>
      <c r="K25" s="67">
        <f>+K19</f>
        <v>0</v>
      </c>
    </row>
    <row r="26" spans="1:12" ht="16.5" thickBot="1">
      <c r="A26" s="52" t="s">
        <v>10</v>
      </c>
      <c r="B26" s="26"/>
      <c r="C26" s="53"/>
      <c r="D26" s="69"/>
      <c r="E26" s="70">
        <f>+E20</f>
        <v>0</v>
      </c>
      <c r="F26" s="69"/>
      <c r="G26" s="227">
        <f>E26+G25</f>
        <v>0</v>
      </c>
      <c r="H26" s="69"/>
      <c r="I26" s="227">
        <f>G26+I25</f>
        <v>0</v>
      </c>
      <c r="J26" s="69"/>
      <c r="K26" s="325">
        <f>I26+K25</f>
        <v>0</v>
      </c>
    </row>
    <row r="27" spans="1:12">
      <c r="B27" s="20"/>
      <c r="C27" s="20"/>
    </row>
    <row r="28" spans="1:12">
      <c r="B28" s="20"/>
      <c r="C28" s="20"/>
    </row>
    <row r="29" spans="1:12">
      <c r="B29" s="20"/>
      <c r="C29" s="20"/>
    </row>
    <row r="30" spans="1:12">
      <c r="B30" s="20"/>
      <c r="C30" s="20"/>
    </row>
    <row r="31" spans="1:12">
      <c r="B31" s="20"/>
      <c r="C31" s="20"/>
    </row>
    <row r="32" spans="1:12">
      <c r="B32" s="20"/>
      <c r="C32" s="20"/>
    </row>
    <row r="33" spans="2:3">
      <c r="B33" s="20"/>
      <c r="C33" s="20"/>
    </row>
    <row r="34" spans="2:3">
      <c r="B34" s="20"/>
      <c r="C34" s="20"/>
    </row>
    <row r="35" spans="2:3">
      <c r="B35" s="20"/>
      <c r="C35" s="20"/>
    </row>
    <row r="36" spans="2:3">
      <c r="B36" s="20"/>
      <c r="C36" s="20"/>
    </row>
  </sheetData>
  <mergeCells count="4">
    <mergeCell ref="D8:E8"/>
    <mergeCell ref="F8:G8"/>
    <mergeCell ref="H8:I8"/>
    <mergeCell ref="J8:K8"/>
  </mergeCells>
  <pageMargins left="0.70866141732283472" right="0.70866141732283472" top="0.74803149606299213" bottom="0.74803149606299213" header="0.31496062992125984" footer="0.31496062992125984"/>
  <pageSetup paperSize="9" scale="5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OFERTA</vt:lpstr>
      <vt:lpstr>RUBRADO</vt:lpstr>
      <vt:lpstr>CRONOGRAMA E1</vt:lpstr>
      <vt:lpstr>CRONOGRAMA 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Veronica Musto</cp:lastModifiedBy>
  <cp:lastPrinted>2015-06-26T13:12:44Z</cp:lastPrinted>
  <dcterms:created xsi:type="dcterms:W3CDTF">2013-03-18T18:41:53Z</dcterms:created>
  <dcterms:modified xsi:type="dcterms:W3CDTF">2015-09-15T14:20:49Z</dcterms:modified>
</cp:coreProperties>
</file>